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chushkovane\Desktop\Чечушкова\Спорт\Президентские игры и Президентские состязания\президентские спортивные игры\2018-2019\Протоколы\"/>
    </mc:Choice>
  </mc:AlternateContent>
  <bookViews>
    <workbookView xWindow="0" yWindow="0" windowWidth="19200" windowHeight="11460" tabRatio="948"/>
  </bookViews>
  <sheets>
    <sheet name="02-03 итог 16 бег" sheetId="98" r:id="rId1"/>
    <sheet name="эстафета юн" sheetId="69" state="hidden" r:id="rId2"/>
    <sheet name="эстафета дев" sheetId="70" state="hidden" r:id="rId3"/>
    <sheet name="смеш эст" sheetId="71" state="hidden" r:id="rId4"/>
    <sheet name="02-03 итог 16 мяч" sheetId="108" r:id="rId5"/>
    <sheet name="Смеш эст 02-03" sheetId="83" r:id="rId6"/>
    <sheet name="Эстафета юн 02-03" sheetId="104" r:id="rId7"/>
    <sheet name="Эстафета дев 02-03" sheetId="105" r:id="rId8"/>
    <sheet name="общекомандное" sheetId="95" r:id="rId9"/>
    <sheet name="бегунки мяч" sheetId="74" state="hidden" r:id="rId10"/>
    <sheet name="жереб" sheetId="87" state="hidden" r:id="rId11"/>
    <sheet name="бегунки бег черн" sheetId="93" state="hidden" r:id="rId12"/>
    <sheet name="бегунки эстафеты " sheetId="99" state="hidden" r:id="rId13"/>
    <sheet name="жереб (2)" sheetId="100" state="hidden" r:id="rId14"/>
    <sheet name="Томск " sheetId="77" state="hidden" r:id="rId15"/>
  </sheets>
  <definedNames>
    <definedName name="_xlnm._FilterDatabase" localSheetId="0" hidden="1">'02-03 итог 16 бег'!$B$10:$F$26</definedName>
    <definedName name="_xlnm._FilterDatabase" localSheetId="4" hidden="1">'02-03 итог 16 мяч'!$B$10:$F$26</definedName>
    <definedName name="_xlnm._FilterDatabase" localSheetId="8" hidden="1">общекомандное!$B$9:$J$14</definedName>
    <definedName name="_xlnm._FilterDatabase" localSheetId="14" hidden="1">'Томск '!$C$9:$F$58</definedName>
    <definedName name="_xlnm.Print_Area" localSheetId="0">'02-03 итог 16 бег'!$A$1:$I$110</definedName>
    <definedName name="_xlnm.Print_Area" localSheetId="4">'02-03 итог 16 мяч'!$A$1:$I$110</definedName>
    <definedName name="_xlnm.Print_Area" localSheetId="8">общекомандное!$A$1:$M$20</definedName>
    <definedName name="_xlnm.Print_Area" localSheetId="3">'смеш эст'!$A$1:$K$25</definedName>
    <definedName name="_xlnm.Print_Area" localSheetId="5">'Смеш эст 02-03'!$A$1:$K$23</definedName>
    <definedName name="_xlnm.Print_Area" localSheetId="14">'Томск '!$A$1:$G$456</definedName>
    <definedName name="_xlnm.Print_Area" localSheetId="2">'эстафета дев'!$A$1:$K$25</definedName>
    <definedName name="_xlnm.Print_Area" localSheetId="7">'Эстафета дев 02-03'!$A$1:$K$23</definedName>
    <definedName name="_xlnm.Print_Area" localSheetId="1">'эстафета юн'!$A$1:$K$25</definedName>
    <definedName name="_xlnm.Print_Area" localSheetId="6">'Эстафета юн 02-03'!$A$1:$K$23</definedName>
  </definedNames>
  <calcPr calcId="162913"/>
</workbook>
</file>

<file path=xl/calcChain.xml><?xml version="1.0" encoding="utf-8"?>
<calcChain xmlns="http://schemas.openxmlformats.org/spreadsheetml/2006/main">
  <c r="I11" i="95" l="1"/>
  <c r="I12" i="95"/>
  <c r="I15" i="95"/>
  <c r="I13" i="95"/>
  <c r="I14" i="95"/>
  <c r="I10" i="95"/>
  <c r="G27" i="108"/>
  <c r="G11" i="108"/>
  <c r="G91" i="108"/>
  <c r="G75" i="108"/>
  <c r="G59" i="108" l="1"/>
  <c r="G43" i="108"/>
  <c r="G11" i="98" l="1"/>
  <c r="G75" i="98"/>
  <c r="G59" i="98"/>
  <c r="G43" i="98"/>
  <c r="G27" i="98"/>
  <c r="G91" i="98"/>
  <c r="K14" i="95" l="1"/>
  <c r="K13" i="95"/>
  <c r="K12" i="95"/>
  <c r="K11" i="95"/>
  <c r="K10" i="95"/>
  <c r="G17" i="71" l="1"/>
  <c r="G16" i="71"/>
  <c r="G15" i="71"/>
  <c r="G14" i="71"/>
  <c r="G13" i="71"/>
  <c r="G12" i="71"/>
  <c r="G11" i="71"/>
  <c r="G17" i="70"/>
  <c r="G16" i="70"/>
  <c r="G15" i="70"/>
  <c r="G14" i="70"/>
  <c r="G13" i="70"/>
  <c r="G12" i="70"/>
  <c r="G11" i="70"/>
  <c r="G17" i="69"/>
  <c r="G16" i="69"/>
  <c r="G14" i="69"/>
  <c r="G11" i="69"/>
  <c r="G13" i="69"/>
  <c r="G12" i="69"/>
  <c r="G15" i="69"/>
</calcChain>
</file>

<file path=xl/sharedStrings.xml><?xml version="1.0" encoding="utf-8"?>
<sst xmlns="http://schemas.openxmlformats.org/spreadsheetml/2006/main" count="2826" uniqueCount="721">
  <si>
    <t>ФИ</t>
  </si>
  <si>
    <t>Итоговое место</t>
  </si>
  <si>
    <t>Гл.судья</t>
  </si>
  <si>
    <t>Гл.секретарь</t>
  </si>
  <si>
    <t>И.С.Кондрухин</t>
  </si>
  <si>
    <t>МОУ СОШ</t>
  </si>
  <si>
    <t>Р.В.Пак</t>
  </si>
  <si>
    <t>Место</t>
  </si>
  <si>
    <t>Бег 60м. (сек.)</t>
  </si>
  <si>
    <t>Администрация  городского  округа  Стрежевой</t>
  </si>
  <si>
    <t>СТАНЦИЯ  ЮНЫХ  ТУРИСТОВ</t>
  </si>
  <si>
    <t>"Президентские  спортивные  игры"</t>
  </si>
  <si>
    <t>ЮНОШИ</t>
  </si>
  <si>
    <t>Итоговый  протокол</t>
  </si>
  <si>
    <t>ДЕВУШКИ</t>
  </si>
  <si>
    <t>№п/п</t>
  </si>
  <si>
    <t>МБОУ Гимназия №1</t>
  </si>
  <si>
    <t>МБОУ СОШ №2</t>
  </si>
  <si>
    <t>МБОУ СОШ №3</t>
  </si>
  <si>
    <t>МБОУ СОШ №4</t>
  </si>
  <si>
    <t>МАОУ СОШ №5</t>
  </si>
  <si>
    <t>МБОУ СОШ №6</t>
  </si>
  <si>
    <t>МАОУ СОШ №7</t>
  </si>
  <si>
    <t>Школа: 1</t>
  </si>
  <si>
    <t>№ п/п</t>
  </si>
  <si>
    <t>Результат</t>
  </si>
  <si>
    <t>1-я попытка</t>
  </si>
  <si>
    <t>2-я попытка</t>
  </si>
  <si>
    <t>3-я попытка</t>
  </si>
  <si>
    <t>итог</t>
  </si>
  <si>
    <t xml:space="preserve">Судья </t>
  </si>
  <si>
    <t>______________________________</t>
  </si>
  <si>
    <t>Муниципальное бюджетное образовательное  учреждение  дополнительного  образования  детей</t>
  </si>
  <si>
    <t xml:space="preserve">             стадион "Нефтяник", г.Стрежевой</t>
  </si>
  <si>
    <t>Команда</t>
  </si>
  <si>
    <t>Время старта</t>
  </si>
  <si>
    <t>Финиш</t>
  </si>
  <si>
    <t>Президентские  спортивные  игры</t>
  </si>
  <si>
    <t>Легкоатлетическая  эстафета</t>
  </si>
  <si>
    <t>ЮНОШИ (4чел. х 100метров)</t>
  </si>
  <si>
    <t>00:00:00:00</t>
  </si>
  <si>
    <t>по возр</t>
  </si>
  <si>
    <t>ДЕВУШКИ (4чел. х 100метров)</t>
  </si>
  <si>
    <t>(2мал. + 2дев. х 100метров)</t>
  </si>
  <si>
    <t>Президентские  игры</t>
  </si>
  <si>
    <t>Бег  600м</t>
  </si>
  <si>
    <t>Прыжок в длину с разбега</t>
  </si>
  <si>
    <t>Метание мяча с разбега</t>
  </si>
  <si>
    <t>Школа: 2</t>
  </si>
  <si>
    <t>Школа: 3</t>
  </si>
  <si>
    <t>Школа: 4</t>
  </si>
  <si>
    <t>Школа: 5</t>
  </si>
  <si>
    <t>Школа: 7</t>
  </si>
  <si>
    <t>1.</t>
  </si>
  <si>
    <t>2.</t>
  </si>
  <si>
    <t>3.</t>
  </si>
  <si>
    <t>4.</t>
  </si>
  <si>
    <t>5.</t>
  </si>
  <si>
    <t>6.</t>
  </si>
  <si>
    <t>7.</t>
  </si>
  <si>
    <t>Школа</t>
  </si>
  <si>
    <t>Время финиша</t>
  </si>
  <si>
    <t>Президентские спортивные игры</t>
  </si>
  <si>
    <t>Судья _______________________</t>
  </si>
  <si>
    <t>Школа №__</t>
  </si>
  <si>
    <t>Вид эстафеты</t>
  </si>
  <si>
    <t>8.</t>
  </si>
  <si>
    <t>9.</t>
  </si>
  <si>
    <t>10.</t>
  </si>
  <si>
    <t>11.</t>
  </si>
  <si>
    <t>пол</t>
  </si>
  <si>
    <t xml:space="preserve">     20-23.09.2013г.                                                                     г.Стрежевой</t>
  </si>
  <si>
    <t>ЮНОШИ/ДЕВУШКИ</t>
  </si>
  <si>
    <t>Уманец Владислав</t>
  </si>
  <si>
    <t xml:space="preserve">Рощин Виктор </t>
  </si>
  <si>
    <t>Жих Борис</t>
  </si>
  <si>
    <t xml:space="preserve">Томшин Артем </t>
  </si>
  <si>
    <t xml:space="preserve">Шевцов Виктор </t>
  </si>
  <si>
    <t xml:space="preserve">Черняков Кристиан </t>
  </si>
  <si>
    <t xml:space="preserve">Марков Кирилл </t>
  </si>
  <si>
    <t xml:space="preserve">Пеняев Игорь </t>
  </si>
  <si>
    <t xml:space="preserve">Патраков Виталий </t>
  </si>
  <si>
    <t xml:space="preserve">Гожий Владислав </t>
  </si>
  <si>
    <t xml:space="preserve">Иноземцева Кристина </t>
  </si>
  <si>
    <t xml:space="preserve">Дмитриева Валерия </t>
  </si>
  <si>
    <t xml:space="preserve">Борисова Виталия </t>
  </si>
  <si>
    <t xml:space="preserve">Клейн Анастасия </t>
  </si>
  <si>
    <t xml:space="preserve">Махмутова Анастасия </t>
  </si>
  <si>
    <t xml:space="preserve">Татаринова Ксения </t>
  </si>
  <si>
    <t xml:space="preserve">Насифуллина Алсу </t>
  </si>
  <si>
    <t xml:space="preserve">Казанская Алена </t>
  </si>
  <si>
    <t xml:space="preserve">Кафтонова Валерия </t>
  </si>
  <si>
    <t xml:space="preserve">Кривошея Лолита </t>
  </si>
  <si>
    <t>Судья</t>
  </si>
  <si>
    <t>Очки</t>
  </si>
  <si>
    <t>Пилипенко Наталья</t>
  </si>
  <si>
    <t>Тимофеева Кристина</t>
  </si>
  <si>
    <t>Сарник Кристина</t>
  </si>
  <si>
    <t>Мусина Виолетта</t>
  </si>
  <si>
    <t>Налетова Анастасия</t>
  </si>
  <si>
    <t>Долженок Анастасия</t>
  </si>
  <si>
    <t>Аминова Фарида</t>
  </si>
  <si>
    <t>Провоторова Елизавета</t>
  </si>
  <si>
    <t>Ахременко Дмитрий</t>
  </si>
  <si>
    <t>Львов Константин</t>
  </si>
  <si>
    <t>Сорокин Антон</t>
  </si>
  <si>
    <t>Кабанов Максимилиан</t>
  </si>
  <si>
    <t>Ишмурзин Герман</t>
  </si>
  <si>
    <t>Корякин Семен</t>
  </si>
  <si>
    <t>Кукель Сергей</t>
  </si>
  <si>
    <t>Гасанов Рауф</t>
  </si>
  <si>
    <t>Москвин Иван</t>
  </si>
  <si>
    <t>Чернецкий Никита</t>
  </si>
  <si>
    <t>Шевелев Артем</t>
  </si>
  <si>
    <t>Куминов Валентин</t>
  </si>
  <si>
    <t>Клюк Кристина</t>
  </si>
  <si>
    <t>Дрожжина Александра</t>
  </si>
  <si>
    <t>Петренко Виктория</t>
  </si>
  <si>
    <t>Токарчук Александр</t>
  </si>
  <si>
    <t>Сергеев Денис</t>
  </si>
  <si>
    <t>Конышева Оксана</t>
  </si>
  <si>
    <t>Русинова Светлана</t>
  </si>
  <si>
    <t>Гавар Ксения</t>
  </si>
  <si>
    <t>Таслимуллина Оксана</t>
  </si>
  <si>
    <t>№ участ</t>
  </si>
  <si>
    <t>Новак Анатолий</t>
  </si>
  <si>
    <t>Жук Степан</t>
  </si>
  <si>
    <t>Гуц Александр</t>
  </si>
  <si>
    <t>Захаров Дмитрий</t>
  </si>
  <si>
    <t>Турчин Владислав</t>
  </si>
  <si>
    <t>Патрушев Артем</t>
  </si>
  <si>
    <t>Шипилов Иван</t>
  </si>
  <si>
    <t>Митрофанов Илья</t>
  </si>
  <si>
    <t>Пантюхин Владислав</t>
  </si>
  <si>
    <t>Саттарова Вероника</t>
  </si>
  <si>
    <t>Красильникова Валерия</t>
  </si>
  <si>
    <t>Фаткулина Дарина</t>
  </si>
  <si>
    <t>Мавлитова Карина</t>
  </si>
  <si>
    <t>Овсянникова Мария</t>
  </si>
  <si>
    <t>Тоторина Вероника</t>
  </si>
  <si>
    <t>Зыкин Григорий</t>
  </si>
  <si>
    <t>Макаров Антон</t>
  </si>
  <si>
    <t>Морозов Вячеслав</t>
  </si>
  <si>
    <t>Черкай Илья</t>
  </si>
  <si>
    <t>Черкай Тимофей</t>
  </si>
  <si>
    <t>Якупов Даниил</t>
  </si>
  <si>
    <t>Веселкова Татьяна</t>
  </si>
  <si>
    <t>Гебель Анна</t>
  </si>
  <si>
    <t>Клавкина Яна</t>
  </si>
  <si>
    <t>Левина Алина</t>
  </si>
  <si>
    <t>Степанова Надежда</t>
  </si>
  <si>
    <t>Середина Анастасия</t>
  </si>
  <si>
    <t>Тихонович Юлия</t>
  </si>
  <si>
    <t>Шитц Элона</t>
  </si>
  <si>
    <t>Александров Павел</t>
  </si>
  <si>
    <t>Каримов Данил</t>
  </si>
  <si>
    <t>Шибанов Василий</t>
  </si>
  <si>
    <t>Рожков Артем</t>
  </si>
  <si>
    <t>Шитов Илья</t>
  </si>
  <si>
    <t>Шевченко Владислав</t>
  </si>
  <si>
    <t>Агаев Шамиль</t>
  </si>
  <si>
    <t>Щелкаев Владислав</t>
  </si>
  <si>
    <t>Сагитов Альберт</t>
  </si>
  <si>
    <t>Говорухина Анастасия</t>
  </si>
  <si>
    <t>Салмина Александра</t>
  </si>
  <si>
    <t>Бегинина Евгения</t>
  </si>
  <si>
    <t>Жукова Алина</t>
  </si>
  <si>
    <t>Мозжанова Ксения</t>
  </si>
  <si>
    <t>Усиченко Диана</t>
  </si>
  <si>
    <t>Воронина София</t>
  </si>
  <si>
    <t>Аюпова Лиана</t>
  </si>
  <si>
    <t>Фаизов Тимур</t>
  </si>
  <si>
    <t>Пирогов Даниил</t>
  </si>
  <si>
    <t>Шестак Михаил</t>
  </si>
  <si>
    <t>Вахрушев Иван</t>
  </si>
  <si>
    <t>Нитиевский Борис</t>
  </si>
  <si>
    <t>Цветков Владислав</t>
  </si>
  <si>
    <t>Цветков Вячеслав</t>
  </si>
  <si>
    <t>Парфенов Михаил</t>
  </si>
  <si>
    <t>Харабадот Елена</t>
  </si>
  <si>
    <t>Матрухан Оксана</t>
  </si>
  <si>
    <t>Кузякова Кристина</t>
  </si>
  <si>
    <t>Бутым Наталья</t>
  </si>
  <si>
    <t>Врабие Даниела</t>
  </si>
  <si>
    <t>Живаева Яна</t>
  </si>
  <si>
    <t>Фукалова Ольга</t>
  </si>
  <si>
    <t>Хорошилова Арина</t>
  </si>
  <si>
    <t>Геворкян Диана</t>
  </si>
  <si>
    <t xml:space="preserve">Геворкян Гамлет </t>
  </si>
  <si>
    <t>Долгова Кристина</t>
  </si>
  <si>
    <t>Долгов Владислав</t>
  </si>
  <si>
    <t>Бондарев Андрей</t>
  </si>
  <si>
    <t>Гудковский Святослав</t>
  </si>
  <si>
    <t>Босов Анатолий</t>
  </si>
  <si>
    <t>Яковлев Илья</t>
  </si>
  <si>
    <t>2.15,0</t>
  </si>
  <si>
    <t>2.15,2</t>
  </si>
  <si>
    <t>2.18,2</t>
  </si>
  <si>
    <t>2.17,1</t>
  </si>
  <si>
    <t>2.35,1</t>
  </si>
  <si>
    <t>2.47,6</t>
  </si>
  <si>
    <t>2.43,0</t>
  </si>
  <si>
    <t>2.41,9</t>
  </si>
  <si>
    <t>2.49,0</t>
  </si>
  <si>
    <t>2.46,4</t>
  </si>
  <si>
    <t>2.48,8</t>
  </si>
  <si>
    <t>2.50,0</t>
  </si>
  <si>
    <t>2.45,2</t>
  </si>
  <si>
    <t>2.44,1</t>
  </si>
  <si>
    <t>2.30,6</t>
  </si>
  <si>
    <t>2.29,7</t>
  </si>
  <si>
    <t>2.39,7</t>
  </si>
  <si>
    <t>2.33,3</t>
  </si>
  <si>
    <t>2.31,5</t>
  </si>
  <si>
    <t>2.42,0</t>
  </si>
  <si>
    <t>2.28,1</t>
  </si>
  <si>
    <t>2.24,4</t>
  </si>
  <si>
    <t>2.23,2</t>
  </si>
  <si>
    <t>2.36,0</t>
  </si>
  <si>
    <t>2.34,2</t>
  </si>
  <si>
    <t>2.25,1</t>
  </si>
  <si>
    <t>2.32,4</t>
  </si>
  <si>
    <t>1.44,3</t>
  </si>
  <si>
    <t>1.59,5</t>
  </si>
  <si>
    <t>1.58,1</t>
  </si>
  <si>
    <t>2.04,2</t>
  </si>
  <si>
    <t>2.18,1</t>
  </si>
  <si>
    <t>2.19,0</t>
  </si>
  <si>
    <t>2.22,5</t>
  </si>
  <si>
    <t>2.16,0</t>
  </si>
  <si>
    <t>2.25,0</t>
  </si>
  <si>
    <t>2.10,4</t>
  </si>
  <si>
    <t>2.24,8</t>
  </si>
  <si>
    <t>2.09,5</t>
  </si>
  <si>
    <t>2.23,6</t>
  </si>
  <si>
    <t>2.21,4</t>
  </si>
  <si>
    <t>2.02,6</t>
  </si>
  <si>
    <t>2.17,0</t>
  </si>
  <si>
    <t>2.06,8</t>
  </si>
  <si>
    <t>2.20,3</t>
  </si>
  <si>
    <t>2.13,1</t>
  </si>
  <si>
    <t>2.11,3</t>
  </si>
  <si>
    <t>2.08,6</t>
  </si>
  <si>
    <t>2.03,4</t>
  </si>
  <si>
    <t>2.14,0</t>
  </si>
  <si>
    <t>Выполненный разряд</t>
  </si>
  <si>
    <t>2 спортивный</t>
  </si>
  <si>
    <t>3 спортивный</t>
  </si>
  <si>
    <t>1 юношеский</t>
  </si>
  <si>
    <t>2 юношеский</t>
  </si>
  <si>
    <t>3 юношеский</t>
  </si>
  <si>
    <t>0:08:61</t>
  </si>
  <si>
    <t>0:08:67</t>
  </si>
  <si>
    <t>0:08:69</t>
  </si>
  <si>
    <t>0:08:84</t>
  </si>
  <si>
    <t>0:08:86</t>
  </si>
  <si>
    <t>0:08:88</t>
  </si>
  <si>
    <t>0:08:97</t>
  </si>
  <si>
    <t>0:08:98</t>
  </si>
  <si>
    <t>0:09:60</t>
  </si>
  <si>
    <t>0:09:70</t>
  </si>
  <si>
    <t>0:09:71</t>
  </si>
  <si>
    <t>0:09:75</t>
  </si>
  <si>
    <t>0:09:79</t>
  </si>
  <si>
    <t>0:09:87</t>
  </si>
  <si>
    <t>0:09:89</t>
  </si>
  <si>
    <t>0:09:92</t>
  </si>
  <si>
    <t>0:09:97</t>
  </si>
  <si>
    <t>0:09:99</t>
  </si>
  <si>
    <t>0:09:94</t>
  </si>
  <si>
    <t xml:space="preserve">Бег  60м. </t>
  </si>
  <si>
    <t>Протокол  личного  первенства  по  легкой  атлетике</t>
  </si>
  <si>
    <t xml:space="preserve"> Муниципальное  бюджетное образовательное  учреждение                                                                                            дополнительного  образования  детей</t>
  </si>
  <si>
    <t>Гожий Владислав</t>
  </si>
  <si>
    <t>1 спортивный</t>
  </si>
  <si>
    <t>0:06:99</t>
  </si>
  <si>
    <t>0:07:60</t>
  </si>
  <si>
    <t>0:07:63</t>
  </si>
  <si>
    <t>0:07:65</t>
  </si>
  <si>
    <t>0:07:66</t>
  </si>
  <si>
    <t>0:07:69</t>
  </si>
  <si>
    <t>0:07:71</t>
  </si>
  <si>
    <t>0:07:81</t>
  </si>
  <si>
    <t>0:07:83</t>
  </si>
  <si>
    <t>0:07:89</t>
  </si>
  <si>
    <t>0:07:94</t>
  </si>
  <si>
    <t>0:07:95</t>
  </si>
  <si>
    <t>0:07:98</t>
  </si>
  <si>
    <t>0:08:60</t>
  </si>
  <si>
    <t>0:08:62</t>
  </si>
  <si>
    <t>0:08:63</t>
  </si>
  <si>
    <t>0:08:78</t>
  </si>
  <si>
    <t>0:08:80</t>
  </si>
  <si>
    <t>0:08:81</t>
  </si>
  <si>
    <t>0:08:82</t>
  </si>
  <si>
    <t>0:08:96</t>
  </si>
  <si>
    <t>Прыжок в длину</t>
  </si>
  <si>
    <t>Прыжок в длину (м)</t>
  </si>
  <si>
    <t>Прыжки в длину</t>
  </si>
  <si>
    <t>Прыжки в длину (м)</t>
  </si>
  <si>
    <t>Метание  мяча</t>
  </si>
  <si>
    <t>Метание мяча (140г)</t>
  </si>
  <si>
    <t>Метание мяча</t>
  </si>
  <si>
    <t>Бег, 800м</t>
  </si>
  <si>
    <t>Бег, 600м</t>
  </si>
  <si>
    <t>Мужская</t>
  </si>
  <si>
    <t>женская</t>
  </si>
  <si>
    <t>М</t>
  </si>
  <si>
    <t>Ж</t>
  </si>
  <si>
    <t>Примечание</t>
  </si>
  <si>
    <t>3-ая  ЗОНА  ПЕРЕДАЧИ</t>
  </si>
  <si>
    <t>№ по жребию</t>
  </si>
  <si>
    <t>ПРОТОКОЛ  ЖЕРЕБЬЕВКИ ЭСТАФЕТЫ</t>
  </si>
  <si>
    <t xml:space="preserve">ПРОТОКОЛ  ЖЕРЕБЬЕВКИ </t>
  </si>
  <si>
    <t>БЕГ  60 МЕТРОВ</t>
  </si>
  <si>
    <t>БЕГ  600 МЕТРОВ</t>
  </si>
  <si>
    <t>МЕТАНИЕ  МЯЧА</t>
  </si>
  <si>
    <t>Сумма мест</t>
  </si>
  <si>
    <t>Итог</t>
  </si>
  <si>
    <t>МОУ Гимназия №1</t>
  </si>
  <si>
    <t>МОУ СОШ №4</t>
  </si>
  <si>
    <t>МОУ СОШ №2</t>
  </si>
  <si>
    <t>МОУ СОШ №5</t>
  </si>
  <si>
    <t>МОУ СОШ №3</t>
  </si>
  <si>
    <t>МОУ СОШ №7</t>
  </si>
  <si>
    <t xml:space="preserve"> СОШ</t>
  </si>
  <si>
    <t>Бег  1000м</t>
  </si>
  <si>
    <t>2001-02</t>
  </si>
  <si>
    <t>Президентские  игры 2015-16</t>
  </si>
  <si>
    <t xml:space="preserve">Харченко Олег </t>
  </si>
  <si>
    <t xml:space="preserve">Гаппаров Шахрух </t>
  </si>
  <si>
    <t xml:space="preserve">Данилюк Мирослав </t>
  </si>
  <si>
    <t xml:space="preserve">Кашапов Руслан </t>
  </si>
  <si>
    <t xml:space="preserve">Евтеев Георгий </t>
  </si>
  <si>
    <t xml:space="preserve">Комаров Юрий </t>
  </si>
  <si>
    <t xml:space="preserve">Федотов Алексей </t>
  </si>
  <si>
    <t xml:space="preserve">Галкин Данила </t>
  </si>
  <si>
    <t xml:space="preserve">Цыплинов Данил </t>
  </si>
  <si>
    <t xml:space="preserve">Михайленко Вадим </t>
  </si>
  <si>
    <t xml:space="preserve">Дрожжин Никита </t>
  </si>
  <si>
    <t xml:space="preserve">Малков Антон </t>
  </si>
  <si>
    <t xml:space="preserve">Мурашкин Матвей </t>
  </si>
  <si>
    <t xml:space="preserve">Попов Никита </t>
  </si>
  <si>
    <t xml:space="preserve">Бородин Максим </t>
  </si>
  <si>
    <t xml:space="preserve">Баландин Александр </t>
  </si>
  <si>
    <t xml:space="preserve">Голубенко Владислав </t>
  </si>
  <si>
    <t xml:space="preserve">Сергеев Константин </t>
  </si>
  <si>
    <t xml:space="preserve">Пастухов Ислам </t>
  </si>
  <si>
    <t xml:space="preserve">Баянов Артем </t>
  </si>
  <si>
    <t>Тютеньков Даниил</t>
  </si>
  <si>
    <t xml:space="preserve">Черемухин Олег </t>
  </si>
  <si>
    <t xml:space="preserve">Плотников Роман </t>
  </si>
  <si>
    <t xml:space="preserve">Потапов Михаил </t>
  </si>
  <si>
    <t xml:space="preserve">Ан Виталий </t>
  </si>
  <si>
    <t>Гудковский Валерий</t>
  </si>
  <si>
    <t>Пантюхин Вадим</t>
  </si>
  <si>
    <t xml:space="preserve">Кирейчев Маким </t>
  </si>
  <si>
    <t xml:space="preserve">Будько Артем </t>
  </si>
  <si>
    <t xml:space="preserve">Карев Евгений </t>
  </si>
  <si>
    <t xml:space="preserve">Захаров Александр </t>
  </si>
  <si>
    <t xml:space="preserve">Окунев Егор </t>
  </si>
  <si>
    <t>Пичугов Никита</t>
  </si>
  <si>
    <t xml:space="preserve">Пицюра Георгий </t>
  </si>
  <si>
    <t xml:space="preserve">Прохоров Никита </t>
  </si>
  <si>
    <t xml:space="preserve">Пушкарев Дмитрий </t>
  </si>
  <si>
    <t xml:space="preserve">Савостин Николай </t>
  </si>
  <si>
    <t xml:space="preserve">Салимжанов Кирилл </t>
  </si>
  <si>
    <t xml:space="preserve">Стецура Денис </t>
  </si>
  <si>
    <t xml:space="preserve">Филиппов Антон </t>
  </si>
  <si>
    <t xml:space="preserve">Листопацкий Владислав </t>
  </si>
  <si>
    <t xml:space="preserve">Гребенев Даниил </t>
  </si>
  <si>
    <t xml:space="preserve">Бобровский Артем </t>
  </si>
  <si>
    <t xml:space="preserve">Шамазов Вадим </t>
  </si>
  <si>
    <t xml:space="preserve">Онищенко Иван </t>
  </si>
  <si>
    <t>Раскин Матвей</t>
  </si>
  <si>
    <t xml:space="preserve">Слета Даниил </t>
  </si>
  <si>
    <t xml:space="preserve">Калиновский Егор </t>
  </si>
  <si>
    <t xml:space="preserve">Андреев Владислав </t>
  </si>
  <si>
    <t xml:space="preserve">Бондаренко Владислав </t>
  </si>
  <si>
    <t xml:space="preserve">Дениченко Александр </t>
  </si>
  <si>
    <t xml:space="preserve">Зинченко Андрей </t>
  </si>
  <si>
    <t xml:space="preserve">Чермашенцев Алексей </t>
  </si>
  <si>
    <t xml:space="preserve">Перевалов Алексей </t>
  </si>
  <si>
    <t xml:space="preserve">Гилёв Павел </t>
  </si>
  <si>
    <t xml:space="preserve">Шувалов Андрей </t>
  </si>
  <si>
    <t xml:space="preserve">Уразгулов Егор </t>
  </si>
  <si>
    <t xml:space="preserve">Лорай Марк </t>
  </si>
  <si>
    <t xml:space="preserve">Могильников Денис </t>
  </si>
  <si>
    <t xml:space="preserve">Педченко Кристина </t>
  </si>
  <si>
    <t xml:space="preserve">Баянова Алина </t>
  </si>
  <si>
    <t xml:space="preserve">Бабкина Валерия </t>
  </si>
  <si>
    <t xml:space="preserve">Подусова Екатерина </t>
  </si>
  <si>
    <t>Колмакова Виктория</t>
  </si>
  <si>
    <t>Семёнова Валерия</t>
  </si>
  <si>
    <t>Мухаметьянова Эвелина</t>
  </si>
  <si>
    <t xml:space="preserve">Исаева Карина </t>
  </si>
  <si>
    <t xml:space="preserve">Толстоброва Мария </t>
  </si>
  <si>
    <t xml:space="preserve">Тихонравова Арина </t>
  </si>
  <si>
    <t>Рыжова Татьяна</t>
  </si>
  <si>
    <t xml:space="preserve">Рожкова Розалина </t>
  </si>
  <si>
    <t xml:space="preserve">Курилович Олеся </t>
  </si>
  <si>
    <t xml:space="preserve">Баева Анастасия </t>
  </si>
  <si>
    <t>Петрова Анастасия</t>
  </si>
  <si>
    <t xml:space="preserve">Лазерко Елизавета </t>
  </si>
  <si>
    <t xml:space="preserve">Гималетдинова Катарина </t>
  </si>
  <si>
    <t xml:space="preserve">Афонасенко Дарья </t>
  </si>
  <si>
    <t xml:space="preserve">Саунина Лидия </t>
  </si>
  <si>
    <t xml:space="preserve">Бойчук Юлия </t>
  </si>
  <si>
    <t xml:space="preserve">Мухаматуллина Алина </t>
  </si>
  <si>
    <t xml:space="preserve">Кормановская Ольга </t>
  </si>
  <si>
    <t xml:space="preserve">Копылова Алина </t>
  </si>
  <si>
    <t xml:space="preserve">Формакидова Мария </t>
  </si>
  <si>
    <t xml:space="preserve">Буценко Ильина </t>
  </si>
  <si>
    <t xml:space="preserve">Кунашенко Кристина </t>
  </si>
  <si>
    <t xml:space="preserve">Саитова Карина </t>
  </si>
  <si>
    <t xml:space="preserve">Баяндинова Арина </t>
  </si>
  <si>
    <t xml:space="preserve">Нальгиева Диана </t>
  </si>
  <si>
    <t xml:space="preserve">Капатская Анна </t>
  </si>
  <si>
    <t xml:space="preserve">Бондаренко Виталина </t>
  </si>
  <si>
    <t xml:space="preserve">Дадашова Тамила </t>
  </si>
  <si>
    <t xml:space="preserve">Козлова Елизавета </t>
  </si>
  <si>
    <t xml:space="preserve">Кузьмина Татьяна </t>
  </si>
  <si>
    <t>Мокрецова Евгения</t>
  </si>
  <si>
    <t xml:space="preserve">Нижегородова Маргарита </t>
  </si>
  <si>
    <t xml:space="preserve">Пашенцева Екатерина </t>
  </si>
  <si>
    <t xml:space="preserve">Сиковская Анна </t>
  </si>
  <si>
    <t xml:space="preserve">Шевченко Виктория </t>
  </si>
  <si>
    <t xml:space="preserve">Хабирова Ксения </t>
  </si>
  <si>
    <t xml:space="preserve">Попова Юлия </t>
  </si>
  <si>
    <t xml:space="preserve">Ащеулова Дарья </t>
  </si>
  <si>
    <t xml:space="preserve">Исламова Карина </t>
  </si>
  <si>
    <t xml:space="preserve">Шестакова Софья </t>
  </si>
  <si>
    <t xml:space="preserve">Притыка Ксения </t>
  </si>
  <si>
    <t xml:space="preserve">Ермошкина Галина </t>
  </si>
  <si>
    <t xml:space="preserve">Короткова Дарья </t>
  </si>
  <si>
    <t xml:space="preserve">Казанцева Надежда </t>
  </si>
  <si>
    <t xml:space="preserve">Леонтиева Злата </t>
  </si>
  <si>
    <t xml:space="preserve">Галай Мария </t>
  </si>
  <si>
    <t xml:space="preserve">Антощук Дарья </t>
  </si>
  <si>
    <t xml:space="preserve">Бокова Снежана </t>
  </si>
  <si>
    <t xml:space="preserve">Деревнина Дарья </t>
  </si>
  <si>
    <t xml:space="preserve">Высоцкая Алина </t>
  </si>
  <si>
    <t xml:space="preserve">Шупанова Арина </t>
  </si>
  <si>
    <t xml:space="preserve">Бонерт Екатерина </t>
  </si>
  <si>
    <t xml:space="preserve">Панова Валерия </t>
  </si>
  <si>
    <t xml:space="preserve">Зелецкая Полина </t>
  </si>
  <si>
    <t xml:space="preserve">Семенова Светлана </t>
  </si>
  <si>
    <t xml:space="preserve">Шатерникова Диана </t>
  </si>
  <si>
    <t>1999-00</t>
  </si>
  <si>
    <t xml:space="preserve">юноши  </t>
  </si>
  <si>
    <t xml:space="preserve">девушки  </t>
  </si>
  <si>
    <t>02.10.2015г.</t>
  </si>
  <si>
    <t xml:space="preserve">БЕГ  1000 МЕТРОВ </t>
  </si>
  <si>
    <t>Школа:  2</t>
  </si>
  <si>
    <t xml:space="preserve">Школа:  1 </t>
  </si>
  <si>
    <t>Школа:   1</t>
  </si>
  <si>
    <t>Школа:   2</t>
  </si>
  <si>
    <t>Школа:   3</t>
  </si>
  <si>
    <t>Школа:   4</t>
  </si>
  <si>
    <t>Школа:   5</t>
  </si>
  <si>
    <t>Школа:  5</t>
  </si>
  <si>
    <t>Школа:   7</t>
  </si>
  <si>
    <t>Общая сумма очков</t>
  </si>
  <si>
    <t>Исламов Ренат</t>
  </si>
  <si>
    <t>Боков Павел</t>
  </si>
  <si>
    <t>Ерёменко Анна</t>
  </si>
  <si>
    <t>ЦЕНТР  ТУРИЗМА  И  СПОРТА</t>
  </si>
  <si>
    <t xml:space="preserve">Муниципальное образовательное  учреждение  дополнительного  образования  </t>
  </si>
  <si>
    <t>ЦЕНТР ТУРИЗМА И СПОРТА</t>
  </si>
  <si>
    <t xml:space="preserve"> Муниципальное  образовательное  учреждение                                               дополнительного  образования</t>
  </si>
  <si>
    <t>юноши  (2001-2002г.р.)</t>
  </si>
  <si>
    <t>23.09.2016г.</t>
  </si>
  <si>
    <t>девушки  (2001-2002г.р.)</t>
  </si>
  <si>
    <t>Протокол  жеребьевки</t>
  </si>
  <si>
    <t>этап</t>
  </si>
  <si>
    <t>24.09.2016г.</t>
  </si>
  <si>
    <t>Стартовый номер</t>
  </si>
  <si>
    <t>ЗОНА  ПЕРЕДАЧИ</t>
  </si>
  <si>
    <t>Смешанная  эстафета</t>
  </si>
  <si>
    <t xml:space="preserve">эстафета </t>
  </si>
  <si>
    <t xml:space="preserve">Командное место.              Бег 800м. + бег 600м. </t>
  </si>
  <si>
    <t>Коэффициент                                  2,5</t>
  </si>
  <si>
    <t>Пол</t>
  </si>
  <si>
    <t>м</t>
  </si>
  <si>
    <t>ж</t>
  </si>
  <si>
    <t>Бег 800м.;               600м. (мин.)</t>
  </si>
  <si>
    <t>Итоговый протокол  лично-командного  первенства  по  легкой  атлетике</t>
  </si>
  <si>
    <t>ИТОГОВЫЙ  ПРОТОКОЛ</t>
  </si>
  <si>
    <t>Итоговый протокол  общекомандного первенства  по легкой  атлетике</t>
  </si>
  <si>
    <t>Возрастная группа: 2002-2003г.р.</t>
  </si>
  <si>
    <t xml:space="preserve">     29.09.2018г.                                                               г.Стрежевой</t>
  </si>
  <si>
    <t>Р.В. Пак</t>
  </si>
  <si>
    <t>Эстафета юноши 4х100м</t>
  </si>
  <si>
    <t>Эстафета девушки 4х100м</t>
  </si>
  <si>
    <t>Данилюк Мирослав</t>
  </si>
  <si>
    <t>Евтеев Георгий</t>
  </si>
  <si>
    <t>Комаров Юрий</t>
  </si>
  <si>
    <t xml:space="preserve">Черных Дмитрий </t>
  </si>
  <si>
    <t>Шрейдер Кирилл</t>
  </si>
  <si>
    <t xml:space="preserve">Статейкин Диниил </t>
  </si>
  <si>
    <t>Рябов Егор</t>
  </si>
  <si>
    <t>Сарыев Даниил</t>
  </si>
  <si>
    <t>Зимин Евгений</t>
  </si>
  <si>
    <t>Сурдина Алёна</t>
  </si>
  <si>
    <t>Халитова Валерия</t>
  </si>
  <si>
    <t>Гребенюк Яна</t>
  </si>
  <si>
    <t>Селина Анастасия</t>
  </si>
  <si>
    <t xml:space="preserve">Селина Полина </t>
  </si>
  <si>
    <t>Ханмурзина Мария</t>
  </si>
  <si>
    <t>Мухаметзянова Айзиля</t>
  </si>
  <si>
    <t>Иванов Дмитрий</t>
  </si>
  <si>
    <t>Максимов Илья</t>
  </si>
  <si>
    <t>Овсенёв  Павел</t>
  </si>
  <si>
    <t>Лазерко  Максим</t>
  </si>
  <si>
    <t>Исмаилов  Элвин</t>
  </si>
  <si>
    <t>Братищева Елизавета</t>
  </si>
  <si>
    <t>Никифорцева  Мария</t>
  </si>
  <si>
    <t>Кулагина Галина</t>
  </si>
  <si>
    <t>Петрова Екатерина</t>
  </si>
  <si>
    <t>Парфенова Диана</t>
  </si>
  <si>
    <t>Зайниев Кирилл</t>
  </si>
  <si>
    <t>Мурашкин Матвей</t>
  </si>
  <si>
    <t xml:space="preserve">Попов Юрий </t>
  </si>
  <si>
    <t>Сальникова Екатерина</t>
  </si>
  <si>
    <t xml:space="preserve">Пригодин Сергей </t>
  </si>
  <si>
    <t xml:space="preserve">Грунин Владимир </t>
  </si>
  <si>
    <t xml:space="preserve">Бобров Алексей </t>
  </si>
  <si>
    <t xml:space="preserve">Дементьев Дмитрий </t>
  </si>
  <si>
    <t>Некрашевич Илья</t>
  </si>
  <si>
    <t>Батаев Ризван</t>
  </si>
  <si>
    <t>Снитко Илья</t>
  </si>
  <si>
    <t xml:space="preserve">Чуриков Василий </t>
  </si>
  <si>
    <t>Созыкин Артём</t>
  </si>
  <si>
    <t xml:space="preserve">Кудрявцева Вероника </t>
  </si>
  <si>
    <t>Потапова Мария</t>
  </si>
  <si>
    <t>Мелёхина Софья</t>
  </si>
  <si>
    <t>Созыкина Ирина</t>
  </si>
  <si>
    <t xml:space="preserve">Рыбина Виктория </t>
  </si>
  <si>
    <t>Салимова Лейла</t>
  </si>
  <si>
    <t xml:space="preserve">Ляшенко Анастасия </t>
  </si>
  <si>
    <t>Буценко Ильина</t>
  </si>
  <si>
    <t>Хайруллин  Тимур</t>
  </si>
  <si>
    <t>Подгорный  Павел</t>
  </si>
  <si>
    <t>Сергеев  Михаил</t>
  </si>
  <si>
    <t>Голещихин  Владислав</t>
  </si>
  <si>
    <t>Валь  Дмитрий</t>
  </si>
  <si>
    <t>Палий  Дарья</t>
  </si>
  <si>
    <t>Климова  Анастасия</t>
  </si>
  <si>
    <t>Альберт  Любовь</t>
  </si>
  <si>
    <t>Иванкина  Евангелина</t>
  </si>
  <si>
    <t>Салимжанов Кирилл</t>
  </si>
  <si>
    <t xml:space="preserve">Гасанов Теймур </t>
  </si>
  <si>
    <t xml:space="preserve">Раскин Матвей </t>
  </si>
  <si>
    <t>Чермашенцев Алексей</t>
  </si>
  <si>
    <t>Бойко Дарья</t>
  </si>
  <si>
    <t>Сиковская Анна</t>
  </si>
  <si>
    <t xml:space="preserve">Саидова Полина </t>
  </si>
  <si>
    <t>Антощук Дарья</t>
  </si>
  <si>
    <t>Шевченко Виктория</t>
  </si>
  <si>
    <t>Ащеулова Дарья</t>
  </si>
  <si>
    <t>Курбатов  Константин</t>
  </si>
  <si>
    <t>Пименов  Тимофей</t>
  </si>
  <si>
    <t>Картавый  Александр</t>
  </si>
  <si>
    <t>Семенюк  Андрей</t>
  </si>
  <si>
    <t>Давыдова  Дарья</t>
  </si>
  <si>
    <t>Трифонова  Арина</t>
  </si>
  <si>
    <t>Желонкина  Ирина</t>
  </si>
  <si>
    <t>Сохарева  Кристина</t>
  </si>
  <si>
    <t>Дубовицкая  Кристина</t>
  </si>
  <si>
    <t xml:space="preserve">Пименов Даниил </t>
  </si>
  <si>
    <t xml:space="preserve">Исмагилов Динар </t>
  </si>
  <si>
    <t xml:space="preserve">Куликов Антон </t>
  </si>
  <si>
    <t>Онищенко Иван</t>
  </si>
  <si>
    <t>Черенцов Виталий</t>
  </si>
  <si>
    <t xml:space="preserve">Вершинина Анастасия </t>
  </si>
  <si>
    <t>Мосейчук Виталина</t>
  </si>
  <si>
    <t xml:space="preserve">Лебедева Анастасия </t>
  </si>
  <si>
    <t xml:space="preserve">Евстратова Алёна </t>
  </si>
  <si>
    <t>Попова Юлия</t>
  </si>
  <si>
    <t>Жетиков Андрей</t>
  </si>
  <si>
    <t>Михайленко Вадим</t>
  </si>
  <si>
    <t xml:space="preserve">Яковлев Александр </t>
  </si>
  <si>
    <t xml:space="preserve">Спицкий Михаил </t>
  </si>
  <si>
    <t xml:space="preserve">Шибанов Арсений </t>
  </si>
  <si>
    <t>Степаньков Данила</t>
  </si>
  <si>
    <t xml:space="preserve">Кокорев Дмитрий </t>
  </si>
  <si>
    <t>Миндибаева Кристина</t>
  </si>
  <si>
    <t xml:space="preserve">Кулик Дарья </t>
  </si>
  <si>
    <t>Чорная Кристина</t>
  </si>
  <si>
    <t>Бонерт Екатерина</t>
  </si>
  <si>
    <t xml:space="preserve">Голубева Кристина </t>
  </si>
  <si>
    <t>Еременко Анна</t>
  </si>
  <si>
    <t xml:space="preserve">Аминова Анжелика </t>
  </si>
  <si>
    <t>28-29.09.2018г.</t>
  </si>
  <si>
    <t xml:space="preserve"> Муниципальное  образовательное  учреждение дополнительного  образования </t>
  </si>
  <si>
    <t xml:space="preserve">Эстафета девушки </t>
  </si>
  <si>
    <t xml:space="preserve">Эстафета юноши </t>
  </si>
  <si>
    <t>Метание мяча (юноши/девушки)</t>
  </si>
  <si>
    <t>Метание мяча  (м.)</t>
  </si>
  <si>
    <t xml:space="preserve">Итоговый протокол  лично-командного  первенства  метание мяча </t>
  </si>
  <si>
    <t>00:52:09</t>
  </si>
  <si>
    <t>00:53:35</t>
  </si>
  <si>
    <t>00:54:64</t>
  </si>
  <si>
    <t>00:55:85</t>
  </si>
  <si>
    <t>00:58:21</t>
  </si>
  <si>
    <t>сн</t>
  </si>
  <si>
    <t>1</t>
  </si>
  <si>
    <t>2</t>
  </si>
  <si>
    <t>3</t>
  </si>
  <si>
    <t>4</t>
  </si>
  <si>
    <t>5</t>
  </si>
  <si>
    <t>6</t>
  </si>
  <si>
    <t>01:00:12</t>
  </si>
  <si>
    <t>01:01:15</t>
  </si>
  <si>
    <t>01:03:51</t>
  </si>
  <si>
    <t>01:07:25</t>
  </si>
  <si>
    <t>01:08:27</t>
  </si>
  <si>
    <t>01:10:58</t>
  </si>
  <si>
    <t>05:06:00</t>
  </si>
  <si>
    <t>05:15:00</t>
  </si>
  <si>
    <t>05:25:00</t>
  </si>
  <si>
    <t>05:26:00</t>
  </si>
  <si>
    <t>СН.</t>
  </si>
  <si>
    <t>05:48:00</t>
  </si>
  <si>
    <t>02,26,31</t>
  </si>
  <si>
    <t>02,17,22</t>
  </si>
  <si>
    <t>02,16,95</t>
  </si>
  <si>
    <t>02,33,02</t>
  </si>
  <si>
    <t>02,22,22</t>
  </si>
  <si>
    <t>02,40,22</t>
  </si>
  <si>
    <t>02,19,45</t>
  </si>
  <si>
    <t>02,00,50</t>
  </si>
  <si>
    <t>02,05,27</t>
  </si>
  <si>
    <t>02,02,48</t>
  </si>
  <si>
    <t>02,12,23</t>
  </si>
  <si>
    <t>02,30,62</t>
  </si>
  <si>
    <t>02,18,91</t>
  </si>
  <si>
    <t>02,12,97</t>
  </si>
  <si>
    <t>02,32,20</t>
  </si>
  <si>
    <t>02,50,65</t>
  </si>
  <si>
    <t>02,46,04</t>
  </si>
  <si>
    <t>02,50,09</t>
  </si>
  <si>
    <t>02,49,79</t>
  </si>
  <si>
    <t>02,53,83</t>
  </si>
  <si>
    <t>02,31,36</t>
  </si>
  <si>
    <t>02,45,21</t>
  </si>
  <si>
    <t>02,48,96</t>
  </si>
  <si>
    <t>02,40,50</t>
  </si>
  <si>
    <t>02,30,37</t>
  </si>
  <si>
    <t>02,14,13</t>
  </si>
  <si>
    <t>02,35,62</t>
  </si>
  <si>
    <t>02,21,82</t>
  </si>
  <si>
    <t>02,25,44</t>
  </si>
  <si>
    <t>02,13,29</t>
  </si>
  <si>
    <t>02,54,49</t>
  </si>
  <si>
    <t>02,43,21</t>
  </si>
  <si>
    <t>02,49,34</t>
  </si>
  <si>
    <t>02,40,93</t>
  </si>
  <si>
    <t>02,40,32</t>
  </si>
  <si>
    <t>02,35,71</t>
  </si>
  <si>
    <t>02,44,14</t>
  </si>
  <si>
    <t>02,49,61</t>
  </si>
  <si>
    <t>02,48,50</t>
  </si>
  <si>
    <t>03,09,99</t>
  </si>
  <si>
    <t>02,39,53</t>
  </si>
  <si>
    <t>02,41,21</t>
  </si>
  <si>
    <t>02,30,72</t>
  </si>
  <si>
    <t>02,39,84</t>
  </si>
  <si>
    <t>02,36,87</t>
  </si>
  <si>
    <t>02,29,57</t>
  </si>
  <si>
    <t>02,27,27</t>
  </si>
  <si>
    <t>02,41,11</t>
  </si>
  <si>
    <t>02,38,55</t>
  </si>
  <si>
    <t>02,44,67</t>
  </si>
  <si>
    <t>02,36,86</t>
  </si>
  <si>
    <t>02,39,30</t>
  </si>
  <si>
    <t>02,37,16</t>
  </si>
  <si>
    <t>02,27,16</t>
  </si>
  <si>
    <t>02,43,65</t>
  </si>
  <si>
    <t>02,09,27</t>
  </si>
  <si>
    <t>02,13,90</t>
  </si>
  <si>
    <t>02,28,34</t>
  </si>
  <si>
    <t>02,37,25</t>
  </si>
  <si>
    <t>02,13,10</t>
  </si>
  <si>
    <t>02,14,52</t>
  </si>
  <si>
    <t>02,18,06</t>
  </si>
  <si>
    <t>02,10,21</t>
  </si>
  <si>
    <t>02,30,83</t>
  </si>
  <si>
    <t>02,35,55</t>
  </si>
  <si>
    <t>02,34,96</t>
  </si>
  <si>
    <t>02,31,11</t>
  </si>
  <si>
    <t>02,26,60</t>
  </si>
  <si>
    <t>02,37,56</t>
  </si>
  <si>
    <t>02,42,40</t>
  </si>
  <si>
    <t>02,32,71</t>
  </si>
  <si>
    <t>02,21,24</t>
  </si>
  <si>
    <t>02,09,44</t>
  </si>
  <si>
    <t>02,25,88</t>
  </si>
  <si>
    <t>02,12,03</t>
  </si>
  <si>
    <t>02,07,77</t>
  </si>
  <si>
    <t>02,08,05</t>
  </si>
  <si>
    <t>02,27,32</t>
  </si>
  <si>
    <t>02,24,00</t>
  </si>
  <si>
    <t>02,51,69</t>
  </si>
  <si>
    <t>02,22,29</t>
  </si>
  <si>
    <t>02,53,57</t>
  </si>
  <si>
    <t>02,55,79</t>
  </si>
  <si>
    <t>02,56,61</t>
  </si>
  <si>
    <t>02,55,28</t>
  </si>
  <si>
    <t>02,52,18</t>
  </si>
  <si>
    <t>02,57,23</t>
  </si>
  <si>
    <t>02,47,59</t>
  </si>
  <si>
    <t>02,31,70</t>
  </si>
  <si>
    <t>02,32,37</t>
  </si>
  <si>
    <t>02,51,83</t>
  </si>
  <si>
    <t>02,43,03</t>
  </si>
  <si>
    <t>02,47,82</t>
  </si>
  <si>
    <t>02,55,51</t>
  </si>
  <si>
    <t>02,19,03</t>
  </si>
  <si>
    <t>Кириллов Максим</t>
  </si>
  <si>
    <t>02,40,46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</si>
</sst>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:ss;@"/>
  </numFmts>
  <fonts count="22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Arial"/>
      <family val="2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4"/>
      <name val="Arial Cyr"/>
      <charset val="204"/>
    </font>
    <font>
      <sz val="16"/>
      <color indexed="8"/>
      <name val="Arial"/>
      <family val="2"/>
      <charset val="204"/>
    </font>
    <font>
      <sz val="18"/>
      <name val="Arial Cyr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Arial Cyr"/>
      <charset val="204"/>
    </font>
    <font>
      <sz val="10"/>
      <color rgb="FFFF0000"/>
      <name val="Arial Cyr"/>
      <charset val="204"/>
    </font>
    <font>
      <sz val="2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4" fillId="3" borderId="0" xfId="0" applyFont="1" applyFill="1"/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/>
    <xf numFmtId="0" fontId="1" fillId="2" borderId="0" xfId="0" applyFont="1" applyFill="1"/>
    <xf numFmtId="0" fontId="1" fillId="0" borderId="0" xfId="0" applyFont="1" applyAlignment="1"/>
    <xf numFmtId="0" fontId="3" fillId="2" borderId="2" xfId="0" applyFont="1" applyFill="1" applyBorder="1" applyAlignment="1">
      <alignment horizontal="center" vertical="center" textRotation="90"/>
    </xf>
    <xf numFmtId="0" fontId="6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right" vertical="center" textRotation="90" wrapText="1"/>
    </xf>
    <xf numFmtId="0" fontId="9" fillId="0" borderId="1" xfId="0" applyFont="1" applyBorder="1"/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1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13" fillId="0" borderId="0" xfId="0" applyFont="1" applyBorder="1"/>
    <xf numFmtId="0" fontId="4" fillId="0" borderId="0" xfId="0" applyFont="1"/>
    <xf numFmtId="0" fontId="4" fillId="0" borderId="0" xfId="0" applyFont="1" applyAlignment="1"/>
    <xf numFmtId="0" fontId="6" fillId="0" borderId="3" xfId="0" applyFont="1" applyBorder="1" applyAlignment="1"/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6" fillId="0" borderId="1" xfId="0" applyFont="1" applyBorder="1"/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NumberFormat="1" applyFont="1" applyBorder="1"/>
    <xf numFmtId="0" fontId="6" fillId="0" borderId="0" xfId="0" applyFont="1" applyBorder="1"/>
    <xf numFmtId="0" fontId="6" fillId="0" borderId="0" xfId="0" applyNumberFormat="1" applyFont="1" applyBorder="1"/>
    <xf numFmtId="0" fontId="6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6" fillId="0" borderId="5" xfId="0" applyNumberFormat="1" applyFont="1" applyBorder="1"/>
    <xf numFmtId="0" fontId="14" fillId="0" borderId="0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/>
    </xf>
    <xf numFmtId="0" fontId="1" fillId="0" borderId="3" xfId="0" applyFont="1" applyBorder="1" applyAlignment="1"/>
    <xf numFmtId="0" fontId="4" fillId="0" borderId="1" xfId="0" applyFont="1" applyBorder="1"/>
    <xf numFmtId="0" fontId="12" fillId="0" borderId="1" xfId="0" applyFont="1" applyBorder="1"/>
    <xf numFmtId="0" fontId="15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4" borderId="0" xfId="0" applyFont="1" applyFill="1"/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2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5" fillId="2" borderId="1" xfId="0" applyFont="1" applyFill="1" applyBorder="1"/>
    <xf numFmtId="0" fontId="3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left" vertical="top"/>
    </xf>
    <xf numFmtId="0" fontId="18" fillId="5" borderId="1" xfId="0" applyFont="1" applyFill="1" applyBorder="1" applyAlignment="1">
      <alignment vertical="top"/>
    </xf>
    <xf numFmtId="0" fontId="17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vertical="top" wrapText="1"/>
    </xf>
    <xf numFmtId="0" fontId="12" fillId="0" borderId="4" xfId="0" applyFont="1" applyBorder="1"/>
    <xf numFmtId="0" fontId="12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18" fillId="5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2" fillId="0" borderId="9" xfId="0" applyFont="1" applyBorder="1"/>
    <xf numFmtId="0" fontId="17" fillId="5" borderId="2" xfId="0" applyFont="1" applyFill="1" applyBorder="1" applyAlignment="1">
      <alignment vertical="top" wrapText="1"/>
    </xf>
    <xf numFmtId="0" fontId="17" fillId="5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9" fillId="0" borderId="1" xfId="0" applyNumberFormat="1" applyFont="1" applyBorder="1"/>
    <xf numFmtId="0" fontId="9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18" fillId="2" borderId="1" xfId="0" applyFont="1" applyFill="1" applyBorder="1"/>
    <xf numFmtId="0" fontId="0" fillId="0" borderId="0" xfId="0" applyBorder="1"/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0" fontId="6" fillId="0" borderId="0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0" fillId="0" borderId="0" xfId="0" applyFont="1"/>
    <xf numFmtId="0" fontId="1" fillId="2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4" fillId="4" borderId="0" xfId="0" applyFont="1" applyFill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12"/>
  <sheetViews>
    <sheetView tabSelected="1" view="pageBreakPreview" zoomScale="85" zoomScaleNormal="85" zoomScaleSheetLayoutView="85" workbookViewId="0">
      <selection activeCell="B21" sqref="B21"/>
    </sheetView>
  </sheetViews>
  <sheetFormatPr defaultRowHeight="20.25" x14ac:dyDescent="0.3"/>
  <cols>
    <col min="1" max="1" width="9.140625" style="1"/>
    <col min="2" max="2" width="37.7109375" style="9" customWidth="1"/>
    <col min="3" max="4" width="4.42578125" style="9" customWidth="1"/>
    <col min="5" max="5" width="13.7109375" style="9" customWidth="1"/>
    <col min="6" max="6" width="13.5703125" style="9" customWidth="1"/>
    <col min="7" max="7" width="9.42578125" style="9" customWidth="1"/>
    <col min="8" max="8" width="6.85546875" style="9" customWidth="1"/>
    <col min="9" max="16384" width="9.140625" style="1"/>
  </cols>
  <sheetData>
    <row r="1" spans="1:14" x14ac:dyDescent="0.3">
      <c r="A1" s="119" t="s">
        <v>9</v>
      </c>
      <c r="B1" s="119"/>
      <c r="C1" s="119"/>
      <c r="D1" s="119"/>
      <c r="E1" s="119"/>
      <c r="F1" s="119"/>
      <c r="G1" s="119"/>
      <c r="H1" s="119"/>
      <c r="I1" s="119"/>
    </row>
    <row r="2" spans="1:14" ht="39" customHeight="1" x14ac:dyDescent="0.3">
      <c r="A2" s="120" t="s">
        <v>469</v>
      </c>
      <c r="B2" s="120"/>
      <c r="C2" s="120"/>
      <c r="D2" s="120"/>
      <c r="E2" s="120"/>
      <c r="F2" s="120"/>
      <c r="G2" s="120"/>
      <c r="H2" s="120"/>
      <c r="I2" s="120"/>
    </row>
    <row r="3" spans="1:14" x14ac:dyDescent="0.3">
      <c r="A3" s="118" t="s">
        <v>466</v>
      </c>
      <c r="B3" s="118"/>
      <c r="C3" s="118"/>
      <c r="D3" s="118"/>
      <c r="E3" s="118"/>
      <c r="F3" s="118"/>
      <c r="G3" s="118"/>
      <c r="H3" s="118"/>
      <c r="I3" s="118"/>
      <c r="J3" s="11"/>
      <c r="K3" s="11"/>
      <c r="L3" s="11"/>
      <c r="M3" s="11"/>
      <c r="N3" s="11"/>
    </row>
    <row r="4" spans="1:14" x14ac:dyDescent="0.3">
      <c r="A4" s="118" t="s">
        <v>11</v>
      </c>
      <c r="B4" s="118"/>
      <c r="C4" s="118"/>
      <c r="D4" s="118"/>
      <c r="E4" s="118"/>
      <c r="F4" s="118"/>
      <c r="G4" s="118"/>
      <c r="H4" s="118"/>
      <c r="I4" s="118"/>
      <c r="J4" s="11"/>
      <c r="K4" s="11"/>
      <c r="L4" s="11"/>
      <c r="M4" s="11"/>
      <c r="N4" s="11"/>
    </row>
    <row r="5" spans="1:14" ht="21" customHeight="1" x14ac:dyDescent="0.3">
      <c r="A5" s="118" t="s">
        <v>486</v>
      </c>
      <c r="B5" s="118"/>
      <c r="C5" s="118"/>
      <c r="D5" s="118"/>
      <c r="E5" s="118"/>
      <c r="F5" s="118"/>
      <c r="G5" s="118"/>
      <c r="H5" s="118"/>
      <c r="I5" s="118"/>
      <c r="J5" s="11"/>
      <c r="K5" s="11"/>
      <c r="L5" s="11"/>
      <c r="M5" s="11"/>
      <c r="N5" s="11"/>
    </row>
    <row r="6" spans="1:14" s="13" customFormat="1" ht="30.75" customHeight="1" x14ac:dyDescent="0.3">
      <c r="A6" s="118" t="s">
        <v>489</v>
      </c>
      <c r="B6" s="118"/>
      <c r="C6" s="118"/>
      <c r="D6" s="118"/>
      <c r="E6" s="118"/>
      <c r="F6" s="118"/>
      <c r="G6" s="118"/>
      <c r="H6" s="118"/>
      <c r="I6" s="118"/>
    </row>
    <row r="7" spans="1:14" x14ac:dyDescent="0.3">
      <c r="A7" s="118"/>
      <c r="B7" s="118"/>
      <c r="C7" s="118"/>
      <c r="D7" s="118"/>
      <c r="E7" s="118"/>
      <c r="F7" s="118"/>
      <c r="G7" s="118"/>
      <c r="H7" s="118"/>
      <c r="I7" s="118"/>
      <c r="J7" s="11"/>
      <c r="K7" s="11"/>
      <c r="L7" s="11"/>
      <c r="M7" s="11"/>
      <c r="N7" s="11"/>
    </row>
    <row r="8" spans="1:14" x14ac:dyDescent="0.3">
      <c r="A8" s="118" t="s">
        <v>13</v>
      </c>
      <c r="B8" s="118"/>
      <c r="C8" s="118"/>
      <c r="D8" s="118"/>
      <c r="E8" s="118"/>
      <c r="F8" s="118"/>
      <c r="G8" s="118"/>
      <c r="H8" s="118"/>
      <c r="I8" s="118"/>
      <c r="J8" s="11"/>
      <c r="K8" s="11"/>
      <c r="L8" s="11"/>
      <c r="M8" s="11"/>
      <c r="N8" s="11"/>
    </row>
    <row r="9" spans="1:14" x14ac:dyDescent="0.3">
      <c r="A9" s="119" t="s">
        <v>490</v>
      </c>
      <c r="B9" s="119"/>
      <c r="C9" s="119"/>
      <c r="D9" s="119"/>
      <c r="E9" s="119"/>
      <c r="F9" s="119"/>
      <c r="G9" s="119"/>
      <c r="H9" s="119"/>
      <c r="I9" s="119"/>
    </row>
    <row r="10" spans="1:14" s="2" customFormat="1" ht="122.25" customHeight="1" x14ac:dyDescent="0.2">
      <c r="B10" s="6" t="s">
        <v>0</v>
      </c>
      <c r="C10" s="7" t="s">
        <v>482</v>
      </c>
      <c r="D10" s="7" t="s">
        <v>325</v>
      </c>
      <c r="E10" s="7" t="s">
        <v>485</v>
      </c>
      <c r="F10" s="7" t="s">
        <v>94</v>
      </c>
      <c r="G10" s="7" t="s">
        <v>462</v>
      </c>
      <c r="H10" s="7" t="s">
        <v>1</v>
      </c>
    </row>
    <row r="11" spans="1:14" s="5" customFormat="1" ht="18" customHeight="1" x14ac:dyDescent="0.3">
      <c r="A11" s="3"/>
      <c r="B11" s="103" t="s">
        <v>494</v>
      </c>
      <c r="C11" s="8" t="s">
        <v>483</v>
      </c>
      <c r="D11" s="8">
        <v>1</v>
      </c>
      <c r="E11" s="116" t="s">
        <v>624</v>
      </c>
      <c r="F11" s="8">
        <v>119</v>
      </c>
      <c r="G11" s="121">
        <f>F11+F12+F13+F14+F15+F16+F17+F18+F19+F20+F21+F22+F23+F24+F25+F26</f>
        <v>1641</v>
      </c>
      <c r="H11" s="121">
        <v>1</v>
      </c>
      <c r="I11" s="3"/>
      <c r="J11" s="3"/>
    </row>
    <row r="12" spans="1:14" s="3" customFormat="1" ht="18" customHeight="1" x14ac:dyDescent="0.3">
      <c r="B12" s="103" t="s">
        <v>495</v>
      </c>
      <c r="C12" s="8" t="s">
        <v>483</v>
      </c>
      <c r="D12" s="8">
        <v>1</v>
      </c>
      <c r="E12" s="116" t="s">
        <v>625</v>
      </c>
      <c r="F12" s="8">
        <v>130</v>
      </c>
      <c r="G12" s="122"/>
      <c r="H12" s="122"/>
    </row>
    <row r="13" spans="1:14" s="3" customFormat="1" ht="18" customHeight="1" x14ac:dyDescent="0.3">
      <c r="B13" s="103" t="s">
        <v>496</v>
      </c>
      <c r="C13" s="8" t="s">
        <v>483</v>
      </c>
      <c r="D13" s="8">
        <v>1</v>
      </c>
      <c r="E13" s="116" t="s">
        <v>626</v>
      </c>
      <c r="F13" s="8">
        <v>130</v>
      </c>
      <c r="G13" s="122"/>
      <c r="H13" s="122"/>
    </row>
    <row r="14" spans="1:14" s="3" customFormat="1" ht="18" customHeight="1" x14ac:dyDescent="0.3">
      <c r="B14" s="103" t="s">
        <v>497</v>
      </c>
      <c r="C14" s="8" t="s">
        <v>483</v>
      </c>
      <c r="D14" s="8">
        <v>1</v>
      </c>
      <c r="E14" s="116" t="s">
        <v>627</v>
      </c>
      <c r="F14" s="8">
        <v>110</v>
      </c>
      <c r="G14" s="122"/>
      <c r="H14" s="122"/>
    </row>
    <row r="15" spans="1:14" s="3" customFormat="1" ht="18" customHeight="1" x14ac:dyDescent="0.3">
      <c r="B15" s="103" t="s">
        <v>498</v>
      </c>
      <c r="C15" s="8" t="s">
        <v>483</v>
      </c>
      <c r="D15" s="8">
        <v>1</v>
      </c>
      <c r="E15" s="116" t="s">
        <v>628</v>
      </c>
      <c r="F15" s="8">
        <v>124</v>
      </c>
      <c r="G15" s="122"/>
      <c r="H15" s="122"/>
    </row>
    <row r="16" spans="1:14" s="57" customFormat="1" ht="18" customHeight="1" x14ac:dyDescent="0.3">
      <c r="A16" s="3"/>
      <c r="B16" s="103" t="s">
        <v>499</v>
      </c>
      <c r="C16" s="8" t="s">
        <v>483</v>
      </c>
      <c r="D16" s="8">
        <v>1</v>
      </c>
      <c r="E16" s="116" t="s">
        <v>629</v>
      </c>
      <c r="F16" s="8">
        <v>101</v>
      </c>
      <c r="G16" s="122"/>
      <c r="H16" s="122"/>
      <c r="I16" s="3"/>
    </row>
    <row r="17" spans="1:10" s="3" customFormat="1" ht="18" customHeight="1" x14ac:dyDescent="0.3">
      <c r="B17" s="103" t="s">
        <v>719</v>
      </c>
      <c r="C17" s="8" t="s">
        <v>483</v>
      </c>
      <c r="D17" s="8">
        <v>1</v>
      </c>
      <c r="E17" s="116" t="s">
        <v>720</v>
      </c>
      <c r="F17" s="8">
        <v>101</v>
      </c>
      <c r="G17" s="122"/>
      <c r="H17" s="122"/>
    </row>
    <row r="18" spans="1:10" s="3" customFormat="1" ht="18" customHeight="1" x14ac:dyDescent="0.3">
      <c r="B18" s="103" t="s">
        <v>501</v>
      </c>
      <c r="C18" s="8" t="s">
        <v>483</v>
      </c>
      <c r="D18" s="8">
        <v>1</v>
      </c>
      <c r="E18" s="116" t="s">
        <v>630</v>
      </c>
      <c r="F18" s="8">
        <v>127</v>
      </c>
      <c r="G18" s="122"/>
      <c r="H18" s="122"/>
    </row>
    <row r="19" spans="1:10" s="5" customFormat="1" ht="18" customHeight="1" x14ac:dyDescent="0.3">
      <c r="A19" s="3"/>
      <c r="B19" s="103" t="s">
        <v>394</v>
      </c>
      <c r="C19" s="8" t="s">
        <v>484</v>
      </c>
      <c r="D19" s="8">
        <v>1</v>
      </c>
      <c r="E19" s="116" t="s">
        <v>631</v>
      </c>
      <c r="F19" s="8">
        <v>115</v>
      </c>
      <c r="G19" s="122"/>
      <c r="H19" s="122"/>
      <c r="I19" s="3"/>
      <c r="J19" s="3"/>
    </row>
    <row r="20" spans="1:10" s="3" customFormat="1" ht="18" customHeight="1" x14ac:dyDescent="0.3">
      <c r="B20" s="103" t="s">
        <v>503</v>
      </c>
      <c r="C20" s="8" t="s">
        <v>484</v>
      </c>
      <c r="D20" s="8">
        <v>1</v>
      </c>
      <c r="E20" s="116" t="s">
        <v>632</v>
      </c>
      <c r="F20" s="8">
        <v>106</v>
      </c>
      <c r="G20" s="122"/>
      <c r="H20" s="122"/>
    </row>
    <row r="21" spans="1:10" s="3" customFormat="1" ht="18" customHeight="1" x14ac:dyDescent="0.3">
      <c r="B21" s="103" t="s">
        <v>504</v>
      </c>
      <c r="C21" s="8" t="s">
        <v>484</v>
      </c>
      <c r="D21" s="8">
        <v>1</v>
      </c>
      <c r="E21" s="116" t="s">
        <v>633</v>
      </c>
      <c r="F21" s="8">
        <v>111</v>
      </c>
      <c r="G21" s="122"/>
      <c r="H21" s="122"/>
    </row>
    <row r="22" spans="1:10" s="3" customFormat="1" ht="18" customHeight="1" x14ac:dyDescent="0.3">
      <c r="B22" s="103" t="s">
        <v>505</v>
      </c>
      <c r="C22" s="8" t="s">
        <v>484</v>
      </c>
      <c r="D22" s="8">
        <v>1</v>
      </c>
      <c r="E22" s="116" t="s">
        <v>634</v>
      </c>
      <c r="F22" s="8">
        <v>92</v>
      </c>
      <c r="G22" s="122"/>
      <c r="H22" s="122"/>
    </row>
    <row r="23" spans="1:10" s="3" customFormat="1" ht="18" customHeight="1" x14ac:dyDescent="0.3">
      <c r="B23" s="103" t="s">
        <v>397</v>
      </c>
      <c r="C23" s="8" t="s">
        <v>484</v>
      </c>
      <c r="D23" s="8">
        <v>1</v>
      </c>
      <c r="E23" s="116" t="s">
        <v>635</v>
      </c>
      <c r="F23" s="8">
        <v>55</v>
      </c>
      <c r="G23" s="122"/>
      <c r="H23" s="122"/>
    </row>
    <row r="24" spans="1:10" s="57" customFormat="1" ht="18" customHeight="1" x14ac:dyDescent="0.3">
      <c r="A24" s="3"/>
      <c r="B24" s="103" t="s">
        <v>507</v>
      </c>
      <c r="C24" s="8" t="s">
        <v>484</v>
      </c>
      <c r="D24" s="8">
        <v>1</v>
      </c>
      <c r="E24" s="116" t="s">
        <v>636</v>
      </c>
      <c r="F24" s="8">
        <v>78</v>
      </c>
      <c r="G24" s="122"/>
      <c r="H24" s="122"/>
      <c r="I24" s="3"/>
    </row>
    <row r="25" spans="1:10" s="3" customFormat="1" ht="18" customHeight="1" x14ac:dyDescent="0.3">
      <c r="B25" s="103" t="s">
        <v>508</v>
      </c>
      <c r="C25" s="8" t="s">
        <v>484</v>
      </c>
      <c r="D25" s="8">
        <v>1</v>
      </c>
      <c r="E25" s="116" t="s">
        <v>637</v>
      </c>
      <c r="F25" s="8">
        <v>90</v>
      </c>
      <c r="G25" s="122"/>
      <c r="H25" s="122"/>
    </row>
    <row r="26" spans="1:10" s="3" customFormat="1" ht="18" customHeight="1" x14ac:dyDescent="0.3">
      <c r="B26" s="103" t="s">
        <v>509</v>
      </c>
      <c r="C26" s="8" t="s">
        <v>484</v>
      </c>
      <c r="D26" s="8">
        <v>1</v>
      </c>
      <c r="E26" s="116" t="s">
        <v>638</v>
      </c>
      <c r="F26" s="8">
        <v>52</v>
      </c>
      <c r="G26" s="123"/>
      <c r="H26" s="123"/>
    </row>
    <row r="27" spans="1:10" s="5" customFormat="1" ht="18" customHeight="1" x14ac:dyDescent="0.3">
      <c r="A27" s="3"/>
      <c r="B27" s="110" t="s">
        <v>569</v>
      </c>
      <c r="C27" s="8" t="s">
        <v>483</v>
      </c>
      <c r="D27" s="8">
        <v>5</v>
      </c>
      <c r="E27" s="116" t="s">
        <v>687</v>
      </c>
      <c r="F27" s="8">
        <v>113</v>
      </c>
      <c r="G27" s="121">
        <f>F27+F28+F29+F30+F31+F32+F33+F34+F35+F36+F37+F38+F39+F40+F41+F42</f>
        <v>1530</v>
      </c>
      <c r="H27" s="121">
        <v>2</v>
      </c>
      <c r="I27" s="3"/>
      <c r="J27" s="3"/>
    </row>
    <row r="28" spans="1:10" s="3" customFormat="1" ht="18" customHeight="1" x14ac:dyDescent="0.3">
      <c r="B28" s="110" t="s">
        <v>570</v>
      </c>
      <c r="C28" s="8" t="s">
        <v>483</v>
      </c>
      <c r="D28" s="8">
        <v>5</v>
      </c>
      <c r="E28" s="116" t="s">
        <v>688</v>
      </c>
      <c r="F28" s="8">
        <v>107</v>
      </c>
      <c r="G28" s="122"/>
      <c r="H28" s="122"/>
    </row>
    <row r="29" spans="1:10" s="3" customFormat="1" ht="18" customHeight="1" x14ac:dyDescent="0.3">
      <c r="B29" s="110" t="s">
        <v>561</v>
      </c>
      <c r="C29" s="8" t="s">
        <v>483</v>
      </c>
      <c r="D29" s="8">
        <v>5</v>
      </c>
      <c r="E29" s="116" t="s">
        <v>689</v>
      </c>
      <c r="F29" s="8">
        <v>108</v>
      </c>
      <c r="G29" s="122"/>
      <c r="H29" s="122"/>
    </row>
    <row r="30" spans="1:10" s="3" customFormat="1" ht="18" customHeight="1" x14ac:dyDescent="0.3">
      <c r="B30" s="110" t="s">
        <v>571</v>
      </c>
      <c r="C30" s="8" t="s">
        <v>483</v>
      </c>
      <c r="D30" s="8">
        <v>5</v>
      </c>
      <c r="E30" s="116" t="s">
        <v>690</v>
      </c>
      <c r="F30" s="8">
        <v>113</v>
      </c>
      <c r="G30" s="122"/>
      <c r="H30" s="122"/>
    </row>
    <row r="31" spans="1:10" s="3" customFormat="1" ht="18" customHeight="1" x14ac:dyDescent="0.3">
      <c r="B31" s="110" t="s">
        <v>572</v>
      </c>
      <c r="C31" s="8" t="s">
        <v>483</v>
      </c>
      <c r="D31" s="8">
        <v>5</v>
      </c>
      <c r="E31" s="116" t="s">
        <v>691</v>
      </c>
      <c r="F31" s="8">
        <v>118</v>
      </c>
      <c r="G31" s="122"/>
      <c r="H31" s="122"/>
    </row>
    <row r="32" spans="1:10" s="57" customFormat="1" ht="18" customHeight="1" x14ac:dyDescent="0.3">
      <c r="A32" s="3"/>
      <c r="B32" s="110" t="s">
        <v>573</v>
      </c>
      <c r="C32" s="8" t="s">
        <v>483</v>
      </c>
      <c r="D32" s="8">
        <v>5</v>
      </c>
      <c r="E32" s="116" t="s">
        <v>692</v>
      </c>
      <c r="F32" s="8">
        <v>105</v>
      </c>
      <c r="G32" s="122"/>
      <c r="H32" s="122"/>
      <c r="I32" s="3"/>
    </row>
    <row r="33" spans="1:10" s="3" customFormat="1" ht="18" customHeight="1" x14ac:dyDescent="0.3">
      <c r="B33" s="110" t="s">
        <v>562</v>
      </c>
      <c r="C33" s="8" t="s">
        <v>483</v>
      </c>
      <c r="D33" s="8">
        <v>5</v>
      </c>
      <c r="E33" s="116" t="s">
        <v>693</v>
      </c>
      <c r="F33" s="8">
        <v>98</v>
      </c>
      <c r="G33" s="122"/>
      <c r="H33" s="122"/>
    </row>
    <row r="34" spans="1:10" s="3" customFormat="1" ht="18" customHeight="1" x14ac:dyDescent="0.3">
      <c r="B34" s="110" t="s">
        <v>563</v>
      </c>
      <c r="C34" s="8" t="s">
        <v>483</v>
      </c>
      <c r="D34" s="8">
        <v>5</v>
      </c>
      <c r="E34" s="116" t="s">
        <v>694</v>
      </c>
      <c r="F34" s="8">
        <v>111</v>
      </c>
      <c r="G34" s="122"/>
      <c r="H34" s="122"/>
    </row>
    <row r="35" spans="1:10" s="5" customFormat="1" ht="18" customHeight="1" x14ac:dyDescent="0.3">
      <c r="A35" s="3"/>
      <c r="B35" s="110" t="s">
        <v>574</v>
      </c>
      <c r="C35" s="8" t="s">
        <v>484</v>
      </c>
      <c r="D35" s="8">
        <v>5</v>
      </c>
      <c r="E35" s="116" t="s">
        <v>695</v>
      </c>
      <c r="F35" s="8">
        <v>74</v>
      </c>
      <c r="G35" s="122"/>
      <c r="H35" s="122"/>
      <c r="I35" s="3"/>
      <c r="J35" s="3"/>
    </row>
    <row r="36" spans="1:10" s="3" customFormat="1" ht="18" customHeight="1" x14ac:dyDescent="0.3">
      <c r="B36" s="110" t="s">
        <v>575</v>
      </c>
      <c r="C36" s="8" t="s">
        <v>484</v>
      </c>
      <c r="D36" s="8">
        <v>5</v>
      </c>
      <c r="E36" s="116" t="s">
        <v>696</v>
      </c>
      <c r="F36" s="8">
        <v>97</v>
      </c>
      <c r="G36" s="122"/>
      <c r="H36" s="122"/>
    </row>
    <row r="37" spans="1:10" s="3" customFormat="1" ht="18" customHeight="1" x14ac:dyDescent="0.3">
      <c r="B37" s="110" t="s">
        <v>576</v>
      </c>
      <c r="C37" s="8" t="s">
        <v>484</v>
      </c>
      <c r="D37" s="8">
        <v>5</v>
      </c>
      <c r="E37" s="116" t="s">
        <v>697</v>
      </c>
      <c r="F37" s="8">
        <v>64</v>
      </c>
      <c r="G37" s="122"/>
      <c r="H37" s="122"/>
    </row>
    <row r="38" spans="1:10" s="3" customFormat="1" ht="18" customHeight="1" x14ac:dyDescent="0.3">
      <c r="B38" s="110" t="s">
        <v>564</v>
      </c>
      <c r="C38" s="8" t="s">
        <v>484</v>
      </c>
      <c r="D38" s="8">
        <v>5</v>
      </c>
      <c r="E38" s="116" t="s">
        <v>698</v>
      </c>
      <c r="F38" s="8">
        <v>92</v>
      </c>
      <c r="G38" s="122"/>
      <c r="H38" s="122"/>
    </row>
    <row r="39" spans="1:10" s="3" customFormat="1" ht="18" customHeight="1" x14ac:dyDescent="0.3">
      <c r="B39" s="110" t="s">
        <v>565</v>
      </c>
      <c r="C39" s="8" t="s">
        <v>484</v>
      </c>
      <c r="D39" s="8">
        <v>5</v>
      </c>
      <c r="E39" s="116" t="s">
        <v>699</v>
      </c>
      <c r="F39" s="8">
        <v>101</v>
      </c>
      <c r="G39" s="122"/>
      <c r="H39" s="122"/>
    </row>
    <row r="40" spans="1:10" s="57" customFormat="1" ht="18" customHeight="1" x14ac:dyDescent="0.3">
      <c r="A40" s="3"/>
      <c r="B40" s="110" t="s">
        <v>566</v>
      </c>
      <c r="C40" s="8" t="s">
        <v>484</v>
      </c>
      <c r="D40" s="8">
        <v>5</v>
      </c>
      <c r="E40" s="116" t="s">
        <v>700</v>
      </c>
      <c r="F40" s="8">
        <v>100</v>
      </c>
      <c r="G40" s="122"/>
      <c r="H40" s="122"/>
      <c r="I40" s="3"/>
    </row>
    <row r="41" spans="1:10" s="3" customFormat="1" ht="18" customHeight="1" x14ac:dyDescent="0.3">
      <c r="B41" s="110" t="s">
        <v>567</v>
      </c>
      <c r="C41" s="8" t="s">
        <v>484</v>
      </c>
      <c r="D41" s="8">
        <v>5</v>
      </c>
      <c r="E41" s="116" t="s">
        <v>701</v>
      </c>
      <c r="F41" s="8">
        <v>61</v>
      </c>
      <c r="G41" s="122"/>
      <c r="H41" s="122"/>
    </row>
    <row r="42" spans="1:10" s="3" customFormat="1" ht="18" customHeight="1" x14ac:dyDescent="0.3">
      <c r="B42" s="110" t="s">
        <v>568</v>
      </c>
      <c r="C42" s="8" t="s">
        <v>484</v>
      </c>
      <c r="D42" s="8">
        <v>5</v>
      </c>
      <c r="E42" s="116" t="s">
        <v>702</v>
      </c>
      <c r="F42" s="8">
        <v>68</v>
      </c>
      <c r="G42" s="123"/>
      <c r="H42" s="123"/>
    </row>
    <row r="43" spans="1:10" s="5" customFormat="1" ht="18" customHeight="1" x14ac:dyDescent="0.3">
      <c r="A43" s="3"/>
      <c r="B43" s="110" t="s">
        <v>541</v>
      </c>
      <c r="C43" s="8" t="s">
        <v>483</v>
      </c>
      <c r="D43" s="8">
        <v>4</v>
      </c>
      <c r="E43" s="116" t="s">
        <v>671</v>
      </c>
      <c r="F43" s="8">
        <v>100</v>
      </c>
      <c r="G43" s="121">
        <f>F43+F44+F45+F46+F47+F48+F49+F50+F51+F52+F53+F54+F55+F56+F57+F58</f>
        <v>1466</v>
      </c>
      <c r="H43" s="121">
        <v>3</v>
      </c>
      <c r="I43" s="3"/>
      <c r="J43" s="3"/>
    </row>
    <row r="44" spans="1:10" s="3" customFormat="1" ht="18" customHeight="1" x14ac:dyDescent="0.3">
      <c r="B44" s="110" t="s">
        <v>542</v>
      </c>
      <c r="C44" s="8" t="s">
        <v>483</v>
      </c>
      <c r="D44" s="8">
        <v>4</v>
      </c>
      <c r="E44" s="116" t="s">
        <v>672</v>
      </c>
      <c r="F44" s="8">
        <v>103</v>
      </c>
      <c r="G44" s="122"/>
      <c r="H44" s="122"/>
    </row>
    <row r="45" spans="1:10" s="3" customFormat="1" ht="18" customHeight="1" x14ac:dyDescent="0.3">
      <c r="B45" s="110" t="s">
        <v>545</v>
      </c>
      <c r="C45" s="8" t="s">
        <v>483</v>
      </c>
      <c r="D45" s="8">
        <v>4</v>
      </c>
      <c r="E45" s="116" t="s">
        <v>673</v>
      </c>
      <c r="F45" s="8">
        <v>96</v>
      </c>
      <c r="G45" s="122"/>
      <c r="H45" s="122"/>
    </row>
    <row r="46" spans="1:10" s="3" customFormat="1" ht="18" customHeight="1" x14ac:dyDescent="0.3">
      <c r="B46" s="110" t="s">
        <v>365</v>
      </c>
      <c r="C46" s="8" t="s">
        <v>483</v>
      </c>
      <c r="D46" s="8">
        <v>4</v>
      </c>
      <c r="E46" s="116" t="s">
        <v>674</v>
      </c>
      <c r="F46" s="8">
        <v>105</v>
      </c>
      <c r="G46" s="122"/>
      <c r="H46" s="122"/>
    </row>
    <row r="47" spans="1:10" s="3" customFormat="1" ht="18" customHeight="1" x14ac:dyDescent="0.3">
      <c r="B47" s="110" t="s">
        <v>550</v>
      </c>
      <c r="C47" s="8" t="s">
        <v>483</v>
      </c>
      <c r="D47" s="8">
        <v>4</v>
      </c>
      <c r="E47" s="116" t="s">
        <v>675</v>
      </c>
      <c r="F47" s="8">
        <v>102</v>
      </c>
      <c r="G47" s="122"/>
      <c r="H47" s="122"/>
    </row>
    <row r="48" spans="1:10" s="57" customFormat="1" ht="18" customHeight="1" x14ac:dyDescent="0.3">
      <c r="A48" s="3"/>
      <c r="B48" s="110" t="s">
        <v>551</v>
      </c>
      <c r="C48" s="8" t="s">
        <v>483</v>
      </c>
      <c r="D48" s="8">
        <v>4</v>
      </c>
      <c r="E48" s="116" t="s">
        <v>676</v>
      </c>
      <c r="F48" s="8">
        <v>105</v>
      </c>
      <c r="G48" s="122"/>
      <c r="H48" s="122"/>
      <c r="I48" s="3"/>
    </row>
    <row r="49" spans="1:10" s="3" customFormat="1" ht="18" customHeight="1" x14ac:dyDescent="0.3">
      <c r="B49" s="110" t="s">
        <v>552</v>
      </c>
      <c r="C49" s="8" t="s">
        <v>483</v>
      </c>
      <c r="D49" s="8">
        <v>4</v>
      </c>
      <c r="E49" s="116" t="s">
        <v>677</v>
      </c>
      <c r="F49" s="8">
        <v>118</v>
      </c>
      <c r="G49" s="122"/>
      <c r="H49" s="122"/>
    </row>
    <row r="50" spans="1:10" s="3" customFormat="1" ht="18" customHeight="1" x14ac:dyDescent="0.3">
      <c r="B50" s="110" t="s">
        <v>553</v>
      </c>
      <c r="C50" s="8" t="s">
        <v>483</v>
      </c>
      <c r="D50" s="8">
        <v>4</v>
      </c>
      <c r="E50" s="116" t="s">
        <v>678</v>
      </c>
      <c r="F50" s="8">
        <v>97</v>
      </c>
      <c r="G50" s="122"/>
      <c r="H50" s="122"/>
    </row>
    <row r="51" spans="1:10" s="5" customFormat="1" ht="18" customHeight="1" x14ac:dyDescent="0.3">
      <c r="A51" s="3"/>
      <c r="B51" s="110" t="s">
        <v>554</v>
      </c>
      <c r="C51" s="8" t="s">
        <v>484</v>
      </c>
      <c r="D51" s="8">
        <v>4</v>
      </c>
      <c r="E51" s="116" t="s">
        <v>679</v>
      </c>
      <c r="F51" s="8">
        <v>98</v>
      </c>
      <c r="G51" s="122"/>
      <c r="H51" s="122"/>
      <c r="I51" s="3"/>
      <c r="J51" s="3"/>
    </row>
    <row r="52" spans="1:10" s="3" customFormat="1" ht="18" customHeight="1" x14ac:dyDescent="0.3">
      <c r="B52" s="110" t="s">
        <v>556</v>
      </c>
      <c r="C52" s="8" t="s">
        <v>484</v>
      </c>
      <c r="D52" s="8">
        <v>4</v>
      </c>
      <c r="E52" s="116" t="s">
        <v>680</v>
      </c>
      <c r="F52" s="8">
        <v>88</v>
      </c>
      <c r="G52" s="122"/>
      <c r="H52" s="122"/>
    </row>
    <row r="53" spans="1:10" s="3" customFormat="1" ht="18" customHeight="1" x14ac:dyDescent="0.3">
      <c r="B53" s="110" t="s">
        <v>557</v>
      </c>
      <c r="C53" s="8" t="s">
        <v>484</v>
      </c>
      <c r="D53" s="8">
        <v>4</v>
      </c>
      <c r="E53" s="116" t="s">
        <v>681</v>
      </c>
      <c r="F53" s="8">
        <v>59</v>
      </c>
      <c r="G53" s="122"/>
      <c r="H53" s="122"/>
    </row>
    <row r="54" spans="1:10" s="3" customFormat="1" ht="18" customHeight="1" x14ac:dyDescent="0.3">
      <c r="B54" s="110" t="s">
        <v>546</v>
      </c>
      <c r="C54" s="8" t="s">
        <v>484</v>
      </c>
      <c r="D54" s="8">
        <v>4</v>
      </c>
      <c r="E54" s="116" t="s">
        <v>682</v>
      </c>
      <c r="F54" s="8">
        <v>42</v>
      </c>
      <c r="G54" s="122"/>
      <c r="H54" s="122"/>
    </row>
    <row r="55" spans="1:10" s="3" customFormat="1" ht="18" customHeight="1" x14ac:dyDescent="0.3">
      <c r="B55" s="110" t="s">
        <v>547</v>
      </c>
      <c r="C55" s="8" t="s">
        <v>484</v>
      </c>
      <c r="D55" s="8">
        <v>4</v>
      </c>
      <c r="E55" s="116" t="s">
        <v>683</v>
      </c>
      <c r="F55" s="8">
        <v>90</v>
      </c>
      <c r="G55" s="122"/>
      <c r="H55" s="122"/>
    </row>
    <row r="56" spans="1:10" s="57" customFormat="1" ht="18" customHeight="1" x14ac:dyDescent="0.3">
      <c r="A56" s="3"/>
      <c r="B56" s="110" t="s">
        <v>549</v>
      </c>
      <c r="C56" s="8" t="s">
        <v>484</v>
      </c>
      <c r="D56" s="8">
        <v>4</v>
      </c>
      <c r="E56" s="116" t="s">
        <v>684</v>
      </c>
      <c r="F56" s="8">
        <v>87</v>
      </c>
      <c r="G56" s="122"/>
      <c r="H56" s="122"/>
      <c r="I56" s="3"/>
    </row>
    <row r="57" spans="1:10" s="3" customFormat="1" ht="18" customHeight="1" x14ac:dyDescent="0.3">
      <c r="B57" s="110" t="s">
        <v>558</v>
      </c>
      <c r="C57" s="8" t="s">
        <v>484</v>
      </c>
      <c r="D57" s="8">
        <v>4</v>
      </c>
      <c r="E57" s="116" t="s">
        <v>685</v>
      </c>
      <c r="F57" s="8">
        <v>80</v>
      </c>
      <c r="G57" s="122"/>
      <c r="H57" s="122"/>
    </row>
    <row r="58" spans="1:10" s="3" customFormat="1" ht="18" customHeight="1" x14ac:dyDescent="0.3">
      <c r="B58" s="110" t="s">
        <v>559</v>
      </c>
      <c r="C58" s="8" t="s">
        <v>484</v>
      </c>
      <c r="D58" s="8">
        <v>4</v>
      </c>
      <c r="E58" s="116" t="s">
        <v>686</v>
      </c>
      <c r="F58" s="8">
        <v>96</v>
      </c>
      <c r="G58" s="123"/>
      <c r="H58" s="123"/>
    </row>
    <row r="59" spans="1:10" s="5" customFormat="1" ht="18" customHeight="1" x14ac:dyDescent="0.3">
      <c r="A59" s="3"/>
      <c r="B59" s="110" t="s">
        <v>510</v>
      </c>
      <c r="C59" s="8" t="s">
        <v>483</v>
      </c>
      <c r="D59" s="8">
        <v>2</v>
      </c>
      <c r="E59" s="116" t="s">
        <v>639</v>
      </c>
      <c r="F59" s="8">
        <v>88</v>
      </c>
      <c r="G59" s="121">
        <f>F59+F60+F61+F62+F63+F64+F65+F66+F67+F68+F69+F70+F71+F72+F73+F74</f>
        <v>1202</v>
      </c>
      <c r="H59" s="121">
        <v>4</v>
      </c>
      <c r="I59" s="3"/>
      <c r="J59" s="3"/>
    </row>
    <row r="60" spans="1:10" s="3" customFormat="1" ht="18" customHeight="1" x14ac:dyDescent="0.3">
      <c r="B60" s="110" t="s">
        <v>511</v>
      </c>
      <c r="C60" s="8" t="s">
        <v>483</v>
      </c>
      <c r="D60" s="8">
        <v>2</v>
      </c>
      <c r="E60" s="116" t="s">
        <v>640</v>
      </c>
      <c r="F60" s="8">
        <v>94</v>
      </c>
      <c r="G60" s="122"/>
      <c r="H60" s="122"/>
    </row>
    <row r="61" spans="1:10" s="3" customFormat="1" ht="18" customHeight="1" x14ac:dyDescent="0.3">
      <c r="B61" s="110" t="s">
        <v>512</v>
      </c>
      <c r="C61" s="8" t="s">
        <v>483</v>
      </c>
      <c r="D61" s="8">
        <v>2</v>
      </c>
      <c r="E61" s="116" t="s">
        <v>641</v>
      </c>
      <c r="F61" s="8">
        <v>89</v>
      </c>
      <c r="G61" s="122"/>
      <c r="H61" s="122"/>
    </row>
    <row r="62" spans="1:10" s="3" customFormat="1" ht="18" customHeight="1" x14ac:dyDescent="0.3">
      <c r="B62" s="110" t="s">
        <v>520</v>
      </c>
      <c r="C62" s="8" t="s">
        <v>483</v>
      </c>
      <c r="D62" s="8">
        <v>2</v>
      </c>
      <c r="E62" s="116" t="s">
        <v>642</v>
      </c>
      <c r="F62" s="8">
        <v>89</v>
      </c>
      <c r="G62" s="122"/>
      <c r="H62" s="122"/>
    </row>
    <row r="63" spans="1:10" s="3" customFormat="1" ht="18" customHeight="1" x14ac:dyDescent="0.3">
      <c r="B63" s="110" t="s">
        <v>340</v>
      </c>
      <c r="C63" s="8" t="s">
        <v>483</v>
      </c>
      <c r="D63" s="8">
        <v>2</v>
      </c>
      <c r="E63" s="116" t="s">
        <v>643</v>
      </c>
      <c r="F63" s="8">
        <v>84</v>
      </c>
      <c r="G63" s="122"/>
      <c r="H63" s="122"/>
    </row>
    <row r="64" spans="1:10" s="57" customFormat="1" ht="18" customHeight="1" x14ac:dyDescent="0.3">
      <c r="A64" s="3"/>
      <c r="B64" s="110" t="s">
        <v>513</v>
      </c>
      <c r="C64" s="8" t="s">
        <v>483</v>
      </c>
      <c r="D64" s="8">
        <v>2</v>
      </c>
      <c r="E64" s="116" t="s">
        <v>644</v>
      </c>
      <c r="F64" s="8">
        <v>112</v>
      </c>
      <c r="G64" s="122"/>
      <c r="H64" s="122"/>
      <c r="I64" s="3"/>
    </row>
    <row r="65" spans="1:10" s="3" customFormat="1" ht="18" customHeight="1" x14ac:dyDescent="0.3">
      <c r="B65" s="110" t="s">
        <v>521</v>
      </c>
      <c r="C65" s="8" t="s">
        <v>483</v>
      </c>
      <c r="D65" s="8">
        <v>2</v>
      </c>
      <c r="E65" s="116" t="s">
        <v>645</v>
      </c>
      <c r="F65" s="8">
        <v>95</v>
      </c>
      <c r="G65" s="122"/>
      <c r="H65" s="122"/>
    </row>
    <row r="66" spans="1:10" s="3" customFormat="1" ht="18" customHeight="1" x14ac:dyDescent="0.3">
      <c r="B66" s="110" t="s">
        <v>522</v>
      </c>
      <c r="C66" s="8" t="s">
        <v>483</v>
      </c>
      <c r="D66" s="8">
        <v>2</v>
      </c>
      <c r="E66" s="116" t="s">
        <v>646</v>
      </c>
      <c r="F66" s="8">
        <v>90</v>
      </c>
      <c r="G66" s="122"/>
      <c r="H66" s="122"/>
    </row>
    <row r="67" spans="1:10" s="5" customFormat="1" ht="18" customHeight="1" x14ac:dyDescent="0.3">
      <c r="A67" s="3"/>
      <c r="B67" s="110" t="s">
        <v>515</v>
      </c>
      <c r="C67" s="8" t="s">
        <v>484</v>
      </c>
      <c r="D67" s="8">
        <v>2</v>
      </c>
      <c r="E67" s="116" t="s">
        <v>647</v>
      </c>
      <c r="F67" s="8">
        <v>35</v>
      </c>
      <c r="G67" s="122"/>
      <c r="H67" s="122"/>
      <c r="I67" s="3"/>
      <c r="J67" s="3"/>
    </row>
    <row r="68" spans="1:10" s="3" customFormat="1" ht="18" customHeight="1" x14ac:dyDescent="0.3">
      <c r="B68" s="110" t="s">
        <v>516</v>
      </c>
      <c r="C68" s="8" t="s">
        <v>484</v>
      </c>
      <c r="D68" s="8">
        <v>2</v>
      </c>
      <c r="E68" s="116" t="s">
        <v>648</v>
      </c>
      <c r="F68" s="8">
        <v>55</v>
      </c>
      <c r="G68" s="122"/>
      <c r="H68" s="122"/>
    </row>
    <row r="69" spans="1:10" s="3" customFormat="1" ht="18" customHeight="1" x14ac:dyDescent="0.3">
      <c r="B69" s="110" t="s">
        <v>404</v>
      </c>
      <c r="C69" s="8" t="s">
        <v>484</v>
      </c>
      <c r="D69" s="8">
        <v>2</v>
      </c>
      <c r="E69" s="116" t="s">
        <v>649</v>
      </c>
      <c r="F69" s="8">
        <v>88</v>
      </c>
      <c r="G69" s="122"/>
      <c r="H69" s="122"/>
    </row>
    <row r="70" spans="1:10" s="3" customFormat="1" ht="18" customHeight="1" x14ac:dyDescent="0.3">
      <c r="B70" s="110" t="s">
        <v>517</v>
      </c>
      <c r="C70" s="8" t="s">
        <v>484</v>
      </c>
      <c r="D70" s="8">
        <v>2</v>
      </c>
      <c r="E70" s="116" t="s">
        <v>650</v>
      </c>
      <c r="F70" s="8">
        <v>45</v>
      </c>
      <c r="G70" s="122"/>
      <c r="H70" s="122"/>
    </row>
    <row r="71" spans="1:10" s="3" customFormat="1" ht="18" customHeight="1" x14ac:dyDescent="0.3">
      <c r="B71" s="110" t="s">
        <v>518</v>
      </c>
      <c r="C71" s="8" t="s">
        <v>484</v>
      </c>
      <c r="D71" s="8">
        <v>2</v>
      </c>
      <c r="E71" s="116" t="s">
        <v>651</v>
      </c>
      <c r="F71" s="8">
        <v>72</v>
      </c>
      <c r="G71" s="122"/>
      <c r="H71" s="122"/>
    </row>
    <row r="72" spans="1:10" s="57" customFormat="1" ht="18" customHeight="1" x14ac:dyDescent="0.3">
      <c r="A72" s="3"/>
      <c r="B72" s="110" t="s">
        <v>519</v>
      </c>
      <c r="C72" s="8" t="s">
        <v>484</v>
      </c>
      <c r="D72" s="8">
        <v>2</v>
      </c>
      <c r="E72" s="116" t="s">
        <v>652</v>
      </c>
      <c r="F72" s="8">
        <v>65</v>
      </c>
      <c r="G72" s="122"/>
      <c r="H72" s="122"/>
      <c r="I72" s="3"/>
    </row>
    <row r="73" spans="1:10" s="3" customFormat="1" ht="18" customHeight="1" x14ac:dyDescent="0.3">
      <c r="B73" s="110" t="s">
        <v>523</v>
      </c>
      <c r="C73" s="8" t="s">
        <v>484</v>
      </c>
      <c r="D73" s="8">
        <v>2</v>
      </c>
      <c r="E73" s="116" t="s">
        <v>653</v>
      </c>
      <c r="F73" s="8">
        <v>90</v>
      </c>
      <c r="G73" s="122"/>
      <c r="H73" s="122"/>
    </row>
    <row r="74" spans="1:10" s="3" customFormat="1" ht="18" customHeight="1" x14ac:dyDescent="0.3">
      <c r="B74" s="110" t="s">
        <v>406</v>
      </c>
      <c r="C74" s="8" t="s">
        <v>484</v>
      </c>
      <c r="D74" s="8">
        <v>2</v>
      </c>
      <c r="E74" s="116" t="s">
        <v>654</v>
      </c>
      <c r="F74" s="8">
        <v>11</v>
      </c>
      <c r="G74" s="123"/>
      <c r="H74" s="123"/>
    </row>
    <row r="75" spans="1:10" s="5" customFormat="1" ht="18" customHeight="1" x14ac:dyDescent="0.3">
      <c r="A75" s="3"/>
      <c r="B75" s="103" t="s">
        <v>524</v>
      </c>
      <c r="C75" s="8" t="s">
        <v>483</v>
      </c>
      <c r="D75" s="8">
        <v>3</v>
      </c>
      <c r="E75" s="116" t="s">
        <v>655</v>
      </c>
      <c r="F75" s="8">
        <v>97</v>
      </c>
      <c r="G75" s="121">
        <f>F75+F76+F77+F78+F79+F80+F81+F82+F83+F84+F85+F86+F87+F88+F89+F90</f>
        <v>1095</v>
      </c>
      <c r="H75" s="121">
        <v>5</v>
      </c>
      <c r="I75" s="3"/>
      <c r="J75" s="3"/>
    </row>
    <row r="76" spans="1:10" s="3" customFormat="1" ht="18" customHeight="1" x14ac:dyDescent="0.3">
      <c r="B76" s="103" t="s">
        <v>525</v>
      </c>
      <c r="C76" s="8" t="s">
        <v>483</v>
      </c>
      <c r="D76" s="8">
        <v>3</v>
      </c>
      <c r="E76" s="116" t="s">
        <v>656</v>
      </c>
      <c r="F76" s="8">
        <v>90</v>
      </c>
      <c r="G76" s="122"/>
      <c r="H76" s="122"/>
    </row>
    <row r="77" spans="1:10" s="3" customFormat="1" ht="18" customHeight="1" x14ac:dyDescent="0.3">
      <c r="B77" s="103" t="s">
        <v>526</v>
      </c>
      <c r="C77" s="8" t="s">
        <v>483</v>
      </c>
      <c r="D77" s="8">
        <v>3</v>
      </c>
      <c r="E77" s="116" t="s">
        <v>657</v>
      </c>
      <c r="F77" s="8">
        <v>100</v>
      </c>
      <c r="G77" s="122"/>
      <c r="H77" s="122"/>
    </row>
    <row r="78" spans="1:10" s="3" customFormat="1" ht="18" customHeight="1" x14ac:dyDescent="0.3">
      <c r="B78" s="103" t="s">
        <v>527</v>
      </c>
      <c r="C78" s="8" t="s">
        <v>483</v>
      </c>
      <c r="D78" s="8">
        <v>3</v>
      </c>
      <c r="E78" s="116" t="s">
        <v>658</v>
      </c>
      <c r="F78" s="8">
        <v>101</v>
      </c>
      <c r="G78" s="122"/>
      <c r="H78" s="122"/>
    </row>
    <row r="79" spans="1:10" s="3" customFormat="1" ht="18" customHeight="1" x14ac:dyDescent="0.3">
      <c r="B79" s="103" t="s">
        <v>528</v>
      </c>
      <c r="C79" s="8" t="s">
        <v>483</v>
      </c>
      <c r="D79" s="8">
        <v>3</v>
      </c>
      <c r="E79" s="116" t="s">
        <v>659</v>
      </c>
      <c r="F79" s="8">
        <v>107</v>
      </c>
      <c r="G79" s="122"/>
      <c r="H79" s="122"/>
    </row>
    <row r="80" spans="1:10" s="57" customFormat="1" ht="18" customHeight="1" x14ac:dyDescent="0.3">
      <c r="A80" s="3"/>
      <c r="B80" s="103" t="s">
        <v>530</v>
      </c>
      <c r="C80" s="8" t="s">
        <v>483</v>
      </c>
      <c r="D80" s="8">
        <v>3</v>
      </c>
      <c r="E80" s="116" t="s">
        <v>660</v>
      </c>
      <c r="F80" s="8">
        <v>96</v>
      </c>
      <c r="G80" s="122"/>
      <c r="H80" s="122"/>
      <c r="I80" s="3"/>
    </row>
    <row r="81" spans="1:10" s="3" customFormat="1" ht="18" customHeight="1" x14ac:dyDescent="0.3">
      <c r="B81" s="103" t="s">
        <v>531</v>
      </c>
      <c r="C81" s="8" t="s">
        <v>483</v>
      </c>
      <c r="D81" s="8">
        <v>3</v>
      </c>
      <c r="E81" s="116" t="s">
        <v>661</v>
      </c>
      <c r="F81" s="8">
        <v>89</v>
      </c>
      <c r="G81" s="122"/>
      <c r="H81" s="122"/>
    </row>
    <row r="82" spans="1:10" s="3" customFormat="1" ht="18" customHeight="1" x14ac:dyDescent="0.3">
      <c r="B82" s="103" t="s">
        <v>532</v>
      </c>
      <c r="C82" s="8" t="s">
        <v>483</v>
      </c>
      <c r="D82" s="8">
        <v>3</v>
      </c>
      <c r="E82" s="116" t="s">
        <v>662</v>
      </c>
      <c r="F82" s="8">
        <v>91</v>
      </c>
      <c r="G82" s="122"/>
      <c r="H82" s="122"/>
    </row>
    <row r="83" spans="1:10" s="5" customFormat="1" ht="18" customHeight="1" x14ac:dyDescent="0.3">
      <c r="A83" s="3"/>
      <c r="B83" s="103" t="s">
        <v>533</v>
      </c>
      <c r="C83" s="8" t="s">
        <v>484</v>
      </c>
      <c r="D83" s="8">
        <v>3</v>
      </c>
      <c r="E83" s="116" t="s">
        <v>663</v>
      </c>
      <c r="F83" s="8">
        <v>1</v>
      </c>
      <c r="G83" s="122"/>
      <c r="H83" s="122"/>
      <c r="I83" s="3"/>
      <c r="J83" s="3"/>
    </row>
    <row r="84" spans="1:10" s="3" customFormat="1" ht="18" customHeight="1" x14ac:dyDescent="0.3">
      <c r="B84" s="103" t="s">
        <v>534</v>
      </c>
      <c r="C84" s="8" t="s">
        <v>484</v>
      </c>
      <c r="D84" s="8">
        <v>3</v>
      </c>
      <c r="E84" s="116" t="s">
        <v>664</v>
      </c>
      <c r="F84" s="8">
        <v>37</v>
      </c>
      <c r="G84" s="122"/>
      <c r="H84" s="122"/>
    </row>
    <row r="85" spans="1:10" s="3" customFormat="1" ht="18" customHeight="1" x14ac:dyDescent="0.3">
      <c r="B85" s="103" t="s">
        <v>535</v>
      </c>
      <c r="C85" s="8" t="s">
        <v>484</v>
      </c>
      <c r="D85" s="8">
        <v>3</v>
      </c>
      <c r="E85" s="116" t="s">
        <v>665</v>
      </c>
      <c r="F85" s="8">
        <v>34</v>
      </c>
      <c r="G85" s="122"/>
      <c r="H85" s="122"/>
    </row>
    <row r="86" spans="1:10" s="3" customFormat="1" ht="18" customHeight="1" x14ac:dyDescent="0.3">
      <c r="B86" s="103" t="s">
        <v>536</v>
      </c>
      <c r="C86" s="8" t="s">
        <v>484</v>
      </c>
      <c r="D86" s="8">
        <v>3</v>
      </c>
      <c r="E86" s="116" t="s">
        <v>666</v>
      </c>
      <c r="F86" s="8">
        <v>55</v>
      </c>
      <c r="G86" s="122"/>
      <c r="H86" s="122"/>
    </row>
    <row r="87" spans="1:10" s="3" customFormat="1" ht="18" customHeight="1" x14ac:dyDescent="0.3">
      <c r="B87" s="103" t="s">
        <v>537</v>
      </c>
      <c r="C87" s="8" t="s">
        <v>484</v>
      </c>
      <c r="D87" s="8">
        <v>3</v>
      </c>
      <c r="E87" s="116" t="s">
        <v>667</v>
      </c>
      <c r="F87" s="8">
        <v>36</v>
      </c>
      <c r="G87" s="122"/>
      <c r="H87" s="122"/>
    </row>
    <row r="88" spans="1:10" s="57" customFormat="1" ht="18" customHeight="1" x14ac:dyDescent="0.3">
      <c r="A88" s="3"/>
      <c r="B88" s="103" t="s">
        <v>539</v>
      </c>
      <c r="C88" s="8" t="s">
        <v>484</v>
      </c>
      <c r="D88" s="8">
        <v>3</v>
      </c>
      <c r="E88" s="116" t="s">
        <v>668</v>
      </c>
      <c r="F88" s="8">
        <v>42</v>
      </c>
      <c r="G88" s="122"/>
      <c r="H88" s="122"/>
      <c r="I88" s="3"/>
    </row>
    <row r="89" spans="1:10" s="3" customFormat="1" ht="18" customHeight="1" x14ac:dyDescent="0.3">
      <c r="B89" s="103" t="s">
        <v>540</v>
      </c>
      <c r="C89" s="8" t="s">
        <v>484</v>
      </c>
      <c r="D89" s="8">
        <v>3</v>
      </c>
      <c r="E89" s="116" t="s">
        <v>669</v>
      </c>
      <c r="F89" s="8">
        <v>57</v>
      </c>
      <c r="G89" s="122"/>
      <c r="H89" s="122"/>
    </row>
    <row r="90" spans="1:10" s="3" customFormat="1" ht="18" customHeight="1" x14ac:dyDescent="0.3">
      <c r="B90" s="103" t="s">
        <v>416</v>
      </c>
      <c r="C90" s="8" t="s">
        <v>484</v>
      </c>
      <c r="D90" s="8">
        <v>3</v>
      </c>
      <c r="E90" s="116" t="s">
        <v>670</v>
      </c>
      <c r="F90" s="8">
        <v>62</v>
      </c>
      <c r="G90" s="123"/>
      <c r="H90" s="123"/>
    </row>
    <row r="91" spans="1:10" s="5" customFormat="1" ht="18" customHeight="1" x14ac:dyDescent="0.3">
      <c r="A91" s="3"/>
      <c r="B91" s="103" t="s">
        <v>579</v>
      </c>
      <c r="C91" s="8" t="s">
        <v>483</v>
      </c>
      <c r="D91" s="8">
        <v>7</v>
      </c>
      <c r="E91" s="116" t="s">
        <v>703</v>
      </c>
      <c r="F91" s="8">
        <v>87</v>
      </c>
      <c r="G91" s="121">
        <f>F91+F92+F93+F94+F95+F96+F97+F98+F99+F100+F101+F102+F103+F104+F105+F106</f>
        <v>987</v>
      </c>
      <c r="H91" s="121">
        <v>6</v>
      </c>
      <c r="I91" s="3"/>
      <c r="J91" s="3"/>
    </row>
    <row r="92" spans="1:10" s="3" customFormat="1" ht="18" customHeight="1" x14ac:dyDescent="0.3">
      <c r="B92" s="103" t="s">
        <v>384</v>
      </c>
      <c r="C92" s="8" t="s">
        <v>483</v>
      </c>
      <c r="D92" s="8">
        <v>7</v>
      </c>
      <c r="E92" s="116" t="s">
        <v>704</v>
      </c>
      <c r="F92" s="8">
        <v>124</v>
      </c>
      <c r="G92" s="122"/>
      <c r="H92" s="122"/>
    </row>
    <row r="93" spans="1:10" s="3" customFormat="1" ht="18" customHeight="1" x14ac:dyDescent="0.3">
      <c r="B93" s="103" t="s">
        <v>580</v>
      </c>
      <c r="C93" s="8" t="s">
        <v>483</v>
      </c>
      <c r="D93" s="8">
        <v>7</v>
      </c>
      <c r="E93" s="116" t="s">
        <v>705</v>
      </c>
      <c r="F93" s="8">
        <v>85</v>
      </c>
      <c r="G93" s="122"/>
      <c r="H93" s="122"/>
    </row>
    <row r="94" spans="1:10" s="3" customFormat="1" ht="18" customHeight="1" x14ac:dyDescent="0.3">
      <c r="B94" s="103" t="s">
        <v>582</v>
      </c>
      <c r="C94" s="8" t="s">
        <v>483</v>
      </c>
      <c r="D94" s="8">
        <v>7</v>
      </c>
      <c r="E94" s="116" t="s">
        <v>706</v>
      </c>
      <c r="F94" s="8">
        <v>82</v>
      </c>
      <c r="G94" s="122"/>
      <c r="H94" s="122"/>
    </row>
    <row r="95" spans="1:10" s="3" customFormat="1" ht="18" customHeight="1" x14ac:dyDescent="0.3">
      <c r="B95" s="103" t="s">
        <v>583</v>
      </c>
      <c r="C95" s="8" t="s">
        <v>483</v>
      </c>
      <c r="D95" s="8">
        <v>7</v>
      </c>
      <c r="E95" s="116" t="s">
        <v>707</v>
      </c>
      <c r="F95" s="8">
        <v>81</v>
      </c>
      <c r="G95" s="122"/>
      <c r="H95" s="122"/>
    </row>
    <row r="96" spans="1:10" s="57" customFormat="1" ht="18" customHeight="1" x14ac:dyDescent="0.3">
      <c r="A96" s="3"/>
      <c r="B96" s="103" t="s">
        <v>584</v>
      </c>
      <c r="C96" s="8" t="s">
        <v>483</v>
      </c>
      <c r="D96" s="8">
        <v>7</v>
      </c>
      <c r="E96" s="116" t="s">
        <v>708</v>
      </c>
      <c r="F96" s="8">
        <v>82</v>
      </c>
      <c r="G96" s="122"/>
      <c r="H96" s="122"/>
      <c r="I96" s="3"/>
    </row>
    <row r="97" spans="1:10" s="3" customFormat="1" ht="18" customHeight="1" x14ac:dyDescent="0.3">
      <c r="B97" s="103" t="s">
        <v>378</v>
      </c>
      <c r="C97" s="8" t="s">
        <v>483</v>
      </c>
      <c r="D97" s="8">
        <v>7</v>
      </c>
      <c r="E97" s="116" t="s">
        <v>709</v>
      </c>
      <c r="F97" s="8">
        <v>86</v>
      </c>
      <c r="G97" s="122"/>
      <c r="H97" s="122"/>
    </row>
    <row r="98" spans="1:10" s="3" customFormat="1" ht="18" customHeight="1" x14ac:dyDescent="0.3">
      <c r="B98" s="103" t="s">
        <v>585</v>
      </c>
      <c r="C98" s="8" t="s">
        <v>483</v>
      </c>
      <c r="D98" s="8">
        <v>7</v>
      </c>
      <c r="E98" s="116" t="s">
        <v>710</v>
      </c>
      <c r="F98" s="8">
        <v>80</v>
      </c>
      <c r="G98" s="122"/>
      <c r="H98" s="122"/>
    </row>
    <row r="99" spans="1:10" s="5" customFormat="1" ht="18" customHeight="1" x14ac:dyDescent="0.3">
      <c r="A99" s="3"/>
      <c r="B99" s="103" t="s">
        <v>586</v>
      </c>
      <c r="C99" s="8" t="s">
        <v>484</v>
      </c>
      <c r="D99" s="8">
        <v>7</v>
      </c>
      <c r="E99" s="116" t="s">
        <v>711</v>
      </c>
      <c r="F99" s="8">
        <v>22</v>
      </c>
      <c r="G99" s="122"/>
      <c r="H99" s="122"/>
      <c r="I99" s="3"/>
      <c r="J99" s="3"/>
    </row>
    <row r="100" spans="1:10" s="3" customFormat="1" ht="18" customHeight="1" x14ac:dyDescent="0.3">
      <c r="B100" s="103" t="s">
        <v>587</v>
      </c>
      <c r="C100" s="8" t="s">
        <v>484</v>
      </c>
      <c r="D100" s="8">
        <v>7</v>
      </c>
      <c r="E100" s="116" t="s">
        <v>712</v>
      </c>
      <c r="F100" s="8">
        <v>53</v>
      </c>
      <c r="G100" s="122"/>
      <c r="H100" s="122"/>
    </row>
    <row r="101" spans="1:10" s="3" customFormat="1" ht="18" customHeight="1" x14ac:dyDescent="0.3">
      <c r="B101" s="103" t="s">
        <v>589</v>
      </c>
      <c r="C101" s="8" t="s">
        <v>484</v>
      </c>
      <c r="D101" s="8">
        <v>7</v>
      </c>
      <c r="E101" s="116" t="s">
        <v>713</v>
      </c>
      <c r="F101" s="8">
        <v>51</v>
      </c>
      <c r="G101" s="122"/>
      <c r="H101" s="122"/>
    </row>
    <row r="102" spans="1:10" s="3" customFormat="1" ht="18" customHeight="1" x14ac:dyDescent="0.3">
      <c r="B102" s="103" t="s">
        <v>590</v>
      </c>
      <c r="C102" s="8" t="s">
        <v>484</v>
      </c>
      <c r="D102" s="8">
        <v>7</v>
      </c>
      <c r="E102" s="116" t="s">
        <v>714</v>
      </c>
      <c r="F102" s="8">
        <v>15</v>
      </c>
      <c r="G102" s="122"/>
      <c r="H102" s="122"/>
    </row>
    <row r="103" spans="1:10" s="3" customFormat="1" ht="18" customHeight="1" x14ac:dyDescent="0.3">
      <c r="B103" s="103" t="s">
        <v>591</v>
      </c>
      <c r="C103" s="8" t="s">
        <v>484</v>
      </c>
      <c r="D103" s="8">
        <v>7</v>
      </c>
      <c r="E103" s="116" t="s">
        <v>715</v>
      </c>
      <c r="F103" s="8">
        <v>30</v>
      </c>
      <c r="G103" s="122"/>
      <c r="H103" s="122"/>
    </row>
    <row r="104" spans="1:10" s="57" customFormat="1" ht="18" customHeight="1" x14ac:dyDescent="0.3">
      <c r="A104" s="3"/>
      <c r="B104" s="103" t="s">
        <v>592</v>
      </c>
      <c r="C104" s="8" t="s">
        <v>484</v>
      </c>
      <c r="D104" s="8">
        <v>7</v>
      </c>
      <c r="E104" s="116" t="s">
        <v>716</v>
      </c>
      <c r="F104" s="8">
        <v>22</v>
      </c>
      <c r="G104" s="122"/>
      <c r="H104" s="122"/>
      <c r="I104" s="3"/>
    </row>
    <row r="105" spans="1:10" s="3" customFormat="1" ht="18" customHeight="1" x14ac:dyDescent="0.3">
      <c r="B105" s="103" t="s">
        <v>444</v>
      </c>
      <c r="C105" s="8" t="s">
        <v>484</v>
      </c>
      <c r="D105" s="8">
        <v>7</v>
      </c>
      <c r="E105" s="116" t="s">
        <v>717</v>
      </c>
      <c r="F105" s="8">
        <v>9</v>
      </c>
      <c r="G105" s="122"/>
      <c r="H105" s="122"/>
    </row>
    <row r="106" spans="1:10" s="3" customFormat="1" ht="18" customHeight="1" x14ac:dyDescent="0.3">
      <c r="B106" s="103" t="s">
        <v>422</v>
      </c>
      <c r="C106" s="8" t="s">
        <v>484</v>
      </c>
      <c r="D106" s="8">
        <v>7</v>
      </c>
      <c r="E106" s="116" t="s">
        <v>718</v>
      </c>
      <c r="F106" s="8">
        <v>78</v>
      </c>
      <c r="G106" s="123"/>
      <c r="H106" s="123"/>
    </row>
    <row r="107" spans="1:10" s="3" customFormat="1" ht="54" customHeight="1" x14ac:dyDescent="0.3">
      <c r="B107" s="10" t="s">
        <v>2</v>
      </c>
      <c r="C107" s="10"/>
      <c r="D107" s="10"/>
      <c r="E107" s="10" t="s">
        <v>4</v>
      </c>
      <c r="F107" s="9"/>
      <c r="G107" s="9"/>
      <c r="H107" s="9"/>
    </row>
    <row r="108" spans="1:10" s="3" customFormat="1" x14ac:dyDescent="0.3">
      <c r="B108" s="9"/>
      <c r="C108" s="9"/>
      <c r="D108" s="9"/>
      <c r="E108" s="10"/>
      <c r="F108" s="9"/>
      <c r="G108" s="9"/>
      <c r="H108" s="9"/>
    </row>
    <row r="109" spans="1:10" s="3" customFormat="1" x14ac:dyDescent="0.3">
      <c r="B109" s="9"/>
      <c r="C109" s="9"/>
      <c r="D109" s="9"/>
      <c r="E109" s="10"/>
      <c r="F109" s="9"/>
      <c r="G109" s="9"/>
      <c r="H109" s="9"/>
    </row>
    <row r="110" spans="1:10" s="3" customFormat="1" ht="67.5" customHeight="1" x14ac:dyDescent="0.3">
      <c r="B110" s="10" t="s">
        <v>3</v>
      </c>
      <c r="C110" s="10"/>
      <c r="D110" s="10"/>
      <c r="E110" s="10" t="s">
        <v>491</v>
      </c>
      <c r="F110" s="9"/>
      <c r="G110" s="9"/>
      <c r="H110" s="9"/>
    </row>
    <row r="111" spans="1:10" s="3" customFormat="1" x14ac:dyDescent="0.3">
      <c r="B111" s="9"/>
      <c r="C111" s="9"/>
      <c r="D111" s="9"/>
      <c r="E111" s="9"/>
      <c r="F111" s="9"/>
      <c r="G111" s="9"/>
      <c r="H111" s="9"/>
    </row>
    <row r="112" spans="1:10" s="3" customFormat="1" x14ac:dyDescent="0.3">
      <c r="B112" s="9"/>
      <c r="C112" s="9"/>
      <c r="D112" s="9"/>
      <c r="E112" s="9"/>
      <c r="F112" s="9"/>
      <c r="G112" s="9"/>
      <c r="H112" s="9"/>
    </row>
  </sheetData>
  <autoFilter ref="B10:F26"/>
  <mergeCells count="21">
    <mergeCell ref="G91:G106"/>
    <mergeCell ref="H91:H106"/>
    <mergeCell ref="G11:G26"/>
    <mergeCell ref="H11:H26"/>
    <mergeCell ref="G75:G90"/>
    <mergeCell ref="H75:H90"/>
    <mergeCell ref="G59:G74"/>
    <mergeCell ref="H59:H74"/>
    <mergeCell ref="G43:G58"/>
    <mergeCell ref="H43:H58"/>
    <mergeCell ref="G27:G42"/>
    <mergeCell ref="H27:H42"/>
    <mergeCell ref="A6:I6"/>
    <mergeCell ref="A7:I7"/>
    <mergeCell ref="A8:I8"/>
    <mergeCell ref="A9:I9"/>
    <mergeCell ref="A1:I1"/>
    <mergeCell ref="A2:I2"/>
    <mergeCell ref="A3:I3"/>
    <mergeCell ref="A4:I4"/>
    <mergeCell ref="A5:I5"/>
  </mergeCells>
  <pageMargins left="1.0236220472440944" right="0.19685039370078741" top="0.23622047244094491" bottom="0.19685039370078741" header="0.51181102362204722" footer="0.51181102362204722"/>
  <pageSetup paperSize="9" scale="37" orientation="portrait" verticalDpi="200" r:id="rId1"/>
  <headerFooter alignWithMargins="0"/>
  <rowBreaks count="1" manualBreakCount="1">
    <brk id="11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32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10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18" x14ac:dyDescent="0.25">
      <c r="A4" s="129" t="s">
        <v>37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6" ht="18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6" ht="23.25" x14ac:dyDescent="0.35">
      <c r="A6" s="45"/>
      <c r="B6" s="124" t="s">
        <v>38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26.25" customHeight="1" x14ac:dyDescent="0.35">
      <c r="A7" s="124" t="s">
        <v>39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6" ht="32.25" customHeight="1" x14ac:dyDescent="0.3">
      <c r="A8" s="30"/>
      <c r="B8" s="13"/>
      <c r="C8" s="31"/>
      <c r="D8" s="31"/>
      <c r="E8" s="31"/>
      <c r="F8" s="31"/>
      <c r="G8" s="32"/>
      <c r="H8" s="32"/>
      <c r="I8" s="32"/>
      <c r="J8" s="31"/>
    </row>
    <row r="9" spans="1:16" ht="20.25" x14ac:dyDescent="0.3">
      <c r="B9" s="13" t="s">
        <v>33</v>
      </c>
      <c r="C9" s="33"/>
      <c r="D9" s="33"/>
      <c r="E9" s="33"/>
      <c r="F9" s="33"/>
      <c r="G9" s="33"/>
      <c r="H9" s="125">
        <v>41538</v>
      </c>
      <c r="I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4" t="s">
        <v>35</v>
      </c>
      <c r="F10" s="34" t="s">
        <v>36</v>
      </c>
      <c r="G10" s="34" t="s">
        <v>25</v>
      </c>
      <c r="H10" s="34" t="s">
        <v>7</v>
      </c>
      <c r="I10" s="47"/>
    </row>
    <row r="11" spans="1:16" ht="20.25" x14ac:dyDescent="0.3">
      <c r="A11" s="13"/>
      <c r="B11" s="13"/>
      <c r="C11" s="37">
        <v>1</v>
      </c>
      <c r="D11" s="37" t="s">
        <v>16</v>
      </c>
      <c r="E11" s="38">
        <v>0</v>
      </c>
      <c r="F11" s="39" t="s">
        <v>40</v>
      </c>
      <c r="G11" s="39" t="str">
        <f t="shared" ref="G11:G17" si="0">F11</f>
        <v>00:00:00:00</v>
      </c>
      <c r="H11" s="40"/>
      <c r="I11" s="42"/>
      <c r="J11" s="46">
        <v>11</v>
      </c>
    </row>
    <row r="12" spans="1:16" ht="20.25" x14ac:dyDescent="0.3">
      <c r="A12" s="13"/>
      <c r="B12" s="13"/>
      <c r="C12" s="37">
        <v>2</v>
      </c>
      <c r="D12" s="37" t="s">
        <v>17</v>
      </c>
      <c r="E12" s="38">
        <v>0</v>
      </c>
      <c r="F12" s="39" t="s">
        <v>40</v>
      </c>
      <c r="G12" s="39" t="str">
        <f t="shared" si="0"/>
        <v>00:00:00:00</v>
      </c>
      <c r="H12" s="40"/>
      <c r="I12" s="42"/>
      <c r="J12" s="46">
        <v>9</v>
      </c>
    </row>
    <row r="13" spans="1:16" ht="20.25" x14ac:dyDescent="0.3">
      <c r="A13" s="13"/>
      <c r="B13" s="13"/>
      <c r="C13" s="37">
        <v>3</v>
      </c>
      <c r="D13" s="37" t="s">
        <v>18</v>
      </c>
      <c r="E13" s="38">
        <v>0</v>
      </c>
      <c r="F13" s="39" t="s">
        <v>40</v>
      </c>
      <c r="G13" s="39" t="str">
        <f t="shared" si="0"/>
        <v>00:00:00:00</v>
      </c>
      <c r="H13" s="40"/>
      <c r="I13" s="42"/>
      <c r="J13" s="46">
        <v>7</v>
      </c>
    </row>
    <row r="14" spans="1:16" ht="20.25" x14ac:dyDescent="0.3">
      <c r="A14" s="13"/>
      <c r="B14" s="13"/>
      <c r="C14" s="37">
        <v>4</v>
      </c>
      <c r="D14" s="37" t="s">
        <v>19</v>
      </c>
      <c r="E14" s="38">
        <v>0</v>
      </c>
      <c r="F14" s="39" t="s">
        <v>40</v>
      </c>
      <c r="G14" s="39" t="str">
        <f t="shared" si="0"/>
        <v>00:00:00:00</v>
      </c>
      <c r="H14" s="40"/>
      <c r="I14" s="42"/>
      <c r="J14" s="46">
        <v>6</v>
      </c>
    </row>
    <row r="15" spans="1:16" ht="20.25" x14ac:dyDescent="0.3">
      <c r="A15" s="13"/>
      <c r="B15" s="13"/>
      <c r="C15" s="37">
        <v>5</v>
      </c>
      <c r="D15" s="37" t="s">
        <v>20</v>
      </c>
      <c r="E15" s="38">
        <v>0</v>
      </c>
      <c r="F15" s="39" t="s">
        <v>40</v>
      </c>
      <c r="G15" s="39" t="str">
        <f t="shared" si="0"/>
        <v>00:00:00:00</v>
      </c>
      <c r="H15" s="40"/>
      <c r="I15" s="42"/>
      <c r="J15" s="46">
        <v>5</v>
      </c>
    </row>
    <row r="16" spans="1:16" ht="22.5" customHeight="1" x14ac:dyDescent="0.3">
      <c r="A16" s="13"/>
      <c r="B16" s="13"/>
      <c r="C16" s="37">
        <v>6</v>
      </c>
      <c r="D16" s="37" t="s">
        <v>21</v>
      </c>
      <c r="E16" s="38">
        <v>0</v>
      </c>
      <c r="F16" s="39" t="s">
        <v>40</v>
      </c>
      <c r="G16" s="39" t="str">
        <f t="shared" si="0"/>
        <v>00:00:00:00</v>
      </c>
      <c r="H16" s="40"/>
      <c r="I16" s="42"/>
      <c r="J16" s="46">
        <v>4</v>
      </c>
    </row>
    <row r="17" spans="1:10" ht="22.5" customHeight="1" x14ac:dyDescent="0.3">
      <c r="A17" s="13"/>
      <c r="B17" s="13"/>
      <c r="C17" s="37">
        <v>7</v>
      </c>
      <c r="D17" s="37" t="s">
        <v>22</v>
      </c>
      <c r="E17" s="38">
        <v>0</v>
      </c>
      <c r="F17" s="39" t="s">
        <v>40</v>
      </c>
      <c r="G17" s="39" t="str">
        <f t="shared" si="0"/>
        <v>00:00:00:00</v>
      </c>
      <c r="H17" s="40"/>
      <c r="I17" s="42"/>
      <c r="J17" s="46">
        <v>4</v>
      </c>
    </row>
    <row r="20" spans="1:10" ht="20.25" x14ac:dyDescent="0.3">
      <c r="D20" s="41"/>
      <c r="E20" s="41"/>
      <c r="F20" s="42"/>
      <c r="G20" s="42"/>
      <c r="H20" s="42"/>
    </row>
    <row r="21" spans="1:10" ht="20.25" x14ac:dyDescent="0.3">
      <c r="D21" s="41" t="s">
        <v>2</v>
      </c>
      <c r="E21" s="41"/>
      <c r="F21" s="42"/>
      <c r="G21" s="127" t="s">
        <v>4</v>
      </c>
      <c r="H21" s="127"/>
    </row>
    <row r="22" spans="1:10" ht="20.25" x14ac:dyDescent="0.3">
      <c r="D22" s="41"/>
      <c r="E22" s="41"/>
      <c r="F22" s="42"/>
      <c r="G22" s="43"/>
      <c r="H22" s="43"/>
    </row>
    <row r="23" spans="1:10" ht="20.25" x14ac:dyDescent="0.3">
      <c r="D23" s="41"/>
      <c r="E23" s="41"/>
      <c r="F23" s="42"/>
      <c r="G23" s="43"/>
      <c r="H23" s="43"/>
    </row>
    <row r="24" spans="1:10" ht="20.25" x14ac:dyDescent="0.3">
      <c r="D24" s="13" t="s">
        <v>3</v>
      </c>
      <c r="E24" s="13"/>
      <c r="F24" s="13"/>
      <c r="G24" s="128" t="s">
        <v>6</v>
      </c>
      <c r="H24" s="128"/>
    </row>
    <row r="25" spans="1:10" x14ac:dyDescent="0.2">
      <c r="G25" s="44"/>
    </row>
  </sheetData>
  <sortState ref="D11:H17">
    <sortCondition ref="H11:H17"/>
  </sortState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32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10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18" x14ac:dyDescent="0.25">
      <c r="A4" s="129" t="s">
        <v>37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6" ht="18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6" ht="23.25" x14ac:dyDescent="0.35">
      <c r="A6" s="45"/>
      <c r="B6" s="124" t="s">
        <v>38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26.25" customHeight="1" x14ac:dyDescent="0.35">
      <c r="A7" s="124" t="s">
        <v>42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6" ht="32.25" customHeight="1" x14ac:dyDescent="0.3">
      <c r="A8" s="30"/>
      <c r="B8" s="13"/>
      <c r="C8" s="31"/>
      <c r="D8" s="31"/>
      <c r="E8" s="31"/>
      <c r="F8" s="31"/>
      <c r="G8" s="32"/>
      <c r="H8" s="32"/>
      <c r="I8" s="32"/>
      <c r="J8" s="31"/>
    </row>
    <row r="9" spans="1:16" ht="20.25" x14ac:dyDescent="0.3">
      <c r="B9" s="13" t="s">
        <v>33</v>
      </c>
      <c r="C9" s="33"/>
      <c r="D9" s="33"/>
      <c r="E9" s="33"/>
      <c r="F9" s="33"/>
      <c r="G9" s="33"/>
      <c r="H9" s="125">
        <v>41538</v>
      </c>
      <c r="I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4" t="s">
        <v>35</v>
      </c>
      <c r="F10" s="34" t="s">
        <v>36</v>
      </c>
      <c r="G10" s="34" t="s">
        <v>25</v>
      </c>
      <c r="H10" s="34" t="s">
        <v>7</v>
      </c>
      <c r="I10" s="47"/>
    </row>
    <row r="11" spans="1:16" ht="20.25" x14ac:dyDescent="0.3">
      <c r="A11" s="13"/>
      <c r="B11" s="13"/>
      <c r="C11" s="37">
        <v>1</v>
      </c>
      <c r="D11" s="37" t="s">
        <v>16</v>
      </c>
      <c r="E11" s="38">
        <v>0</v>
      </c>
      <c r="F11" s="39" t="s">
        <v>40</v>
      </c>
      <c r="G11" s="39" t="str">
        <f t="shared" ref="G11:G17" si="0">F11</f>
        <v>00:00:00:00</v>
      </c>
      <c r="H11" s="40"/>
      <c r="I11" s="42"/>
      <c r="J11" s="46">
        <v>11</v>
      </c>
    </row>
    <row r="12" spans="1:16" ht="20.25" x14ac:dyDescent="0.3">
      <c r="A12" s="13"/>
      <c r="B12" s="13"/>
      <c r="C12" s="37">
        <v>2</v>
      </c>
      <c r="D12" s="37" t="s">
        <v>17</v>
      </c>
      <c r="E12" s="38">
        <v>0</v>
      </c>
      <c r="F12" s="39" t="s">
        <v>40</v>
      </c>
      <c r="G12" s="39" t="str">
        <f t="shared" si="0"/>
        <v>00:00:00:00</v>
      </c>
      <c r="H12" s="40"/>
      <c r="I12" s="42"/>
      <c r="J12" s="46">
        <v>9</v>
      </c>
    </row>
    <row r="13" spans="1:16" ht="20.25" x14ac:dyDescent="0.3">
      <c r="A13" s="13"/>
      <c r="B13" s="13"/>
      <c r="C13" s="37">
        <v>3</v>
      </c>
      <c r="D13" s="37" t="s">
        <v>18</v>
      </c>
      <c r="E13" s="38">
        <v>0</v>
      </c>
      <c r="F13" s="39" t="s">
        <v>40</v>
      </c>
      <c r="G13" s="39" t="str">
        <f t="shared" si="0"/>
        <v>00:00:00:00</v>
      </c>
      <c r="H13" s="40"/>
      <c r="I13" s="42"/>
      <c r="J13" s="46">
        <v>7</v>
      </c>
    </row>
    <row r="14" spans="1:16" ht="20.25" x14ac:dyDescent="0.3">
      <c r="A14" s="13"/>
      <c r="B14" s="13"/>
      <c r="C14" s="37">
        <v>4</v>
      </c>
      <c r="D14" s="37" t="s">
        <v>19</v>
      </c>
      <c r="E14" s="38">
        <v>0</v>
      </c>
      <c r="F14" s="39" t="s">
        <v>40</v>
      </c>
      <c r="G14" s="39" t="str">
        <f t="shared" si="0"/>
        <v>00:00:00:00</v>
      </c>
      <c r="H14" s="40"/>
      <c r="I14" s="42"/>
      <c r="J14" s="46">
        <v>6</v>
      </c>
    </row>
    <row r="15" spans="1:16" ht="20.25" x14ac:dyDescent="0.3">
      <c r="A15" s="13"/>
      <c r="B15" s="13"/>
      <c r="C15" s="37">
        <v>5</v>
      </c>
      <c r="D15" s="37" t="s">
        <v>20</v>
      </c>
      <c r="E15" s="38">
        <v>0</v>
      </c>
      <c r="F15" s="39" t="s">
        <v>40</v>
      </c>
      <c r="G15" s="39" t="str">
        <f t="shared" si="0"/>
        <v>00:00:00:00</v>
      </c>
      <c r="H15" s="40"/>
      <c r="I15" s="42"/>
      <c r="J15" s="46">
        <v>5</v>
      </c>
    </row>
    <row r="16" spans="1:16" ht="22.5" customHeight="1" x14ac:dyDescent="0.3">
      <c r="A16" s="13"/>
      <c r="B16" s="13"/>
      <c r="C16" s="37">
        <v>6</v>
      </c>
      <c r="D16" s="37" t="s">
        <v>21</v>
      </c>
      <c r="E16" s="38">
        <v>0</v>
      </c>
      <c r="F16" s="39" t="s">
        <v>40</v>
      </c>
      <c r="G16" s="39" t="str">
        <f t="shared" si="0"/>
        <v>00:00:00:00</v>
      </c>
      <c r="H16" s="40"/>
      <c r="I16" s="42"/>
      <c r="J16" s="46">
        <v>4</v>
      </c>
    </row>
    <row r="17" spans="1:10" ht="22.5" customHeight="1" x14ac:dyDescent="0.3">
      <c r="A17" s="13"/>
      <c r="B17" s="13"/>
      <c r="C17" s="37">
        <v>7</v>
      </c>
      <c r="D17" s="37" t="s">
        <v>22</v>
      </c>
      <c r="E17" s="38">
        <v>0</v>
      </c>
      <c r="F17" s="39" t="s">
        <v>40</v>
      </c>
      <c r="G17" s="39" t="str">
        <f t="shared" si="0"/>
        <v>00:00:00:00</v>
      </c>
      <c r="H17" s="40"/>
      <c r="I17" s="42"/>
      <c r="J17" s="46">
        <v>4</v>
      </c>
    </row>
    <row r="20" spans="1:10" ht="20.25" x14ac:dyDescent="0.3">
      <c r="D20" s="41"/>
      <c r="E20" s="41"/>
      <c r="F20" s="42"/>
      <c r="G20" s="42"/>
      <c r="H20" s="42"/>
    </row>
    <row r="21" spans="1:10" ht="20.25" x14ac:dyDescent="0.3">
      <c r="D21" s="41" t="s">
        <v>2</v>
      </c>
      <c r="E21" s="41"/>
      <c r="F21" s="42"/>
      <c r="G21" s="127" t="s">
        <v>4</v>
      </c>
      <c r="H21" s="127"/>
    </row>
    <row r="22" spans="1:10" ht="20.25" x14ac:dyDescent="0.3">
      <c r="D22" s="41"/>
      <c r="E22" s="41"/>
      <c r="F22" s="42"/>
      <c r="G22" s="43"/>
      <c r="H22" s="43"/>
    </row>
    <row r="23" spans="1:10" ht="20.25" x14ac:dyDescent="0.3">
      <c r="D23" s="41"/>
      <c r="E23" s="41"/>
      <c r="F23" s="42"/>
      <c r="G23" s="43"/>
      <c r="H23" s="43"/>
    </row>
    <row r="24" spans="1:10" ht="20.25" x14ac:dyDescent="0.3">
      <c r="D24" s="13" t="s">
        <v>3</v>
      </c>
      <c r="E24" s="13"/>
      <c r="F24" s="13"/>
      <c r="G24" s="128" t="s">
        <v>6</v>
      </c>
      <c r="H24" s="128"/>
    </row>
    <row r="25" spans="1:10" x14ac:dyDescent="0.2">
      <c r="G25" s="44"/>
    </row>
  </sheetData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32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10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18" x14ac:dyDescent="0.25">
      <c r="A4" s="129" t="s">
        <v>37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6" ht="18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6" ht="23.25" x14ac:dyDescent="0.35">
      <c r="A6" s="45"/>
      <c r="B6" s="124" t="s">
        <v>38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26.25" customHeight="1" x14ac:dyDescent="0.35">
      <c r="A7" s="124" t="s">
        <v>43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6" ht="32.25" customHeight="1" x14ac:dyDescent="0.3">
      <c r="A8" s="30"/>
      <c r="B8" s="13"/>
      <c r="C8" s="31"/>
      <c r="D8" s="31"/>
      <c r="E8" s="31"/>
      <c r="F8" s="31"/>
      <c r="G8" s="32"/>
      <c r="H8" s="32"/>
      <c r="I8" s="32"/>
      <c r="J8" s="31"/>
    </row>
    <row r="9" spans="1:16" ht="20.25" x14ac:dyDescent="0.3">
      <c r="B9" s="13" t="s">
        <v>33</v>
      </c>
      <c r="C9" s="33"/>
      <c r="D9" s="33"/>
      <c r="E9" s="33"/>
      <c r="F9" s="33"/>
      <c r="G9" s="33"/>
      <c r="H9" s="125">
        <v>41538</v>
      </c>
      <c r="I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4" t="s">
        <v>35</v>
      </c>
      <c r="F10" s="34" t="s">
        <v>36</v>
      </c>
      <c r="G10" s="34" t="s">
        <v>25</v>
      </c>
      <c r="H10" s="34" t="s">
        <v>7</v>
      </c>
      <c r="I10" s="47"/>
    </row>
    <row r="11" spans="1:16" ht="20.25" x14ac:dyDescent="0.3">
      <c r="A11" s="13"/>
      <c r="B11" s="13"/>
      <c r="C11" s="37">
        <v>1</v>
      </c>
      <c r="D11" s="37" t="s">
        <v>16</v>
      </c>
      <c r="E11" s="38">
        <v>0</v>
      </c>
      <c r="F11" s="39" t="s">
        <v>40</v>
      </c>
      <c r="G11" s="39" t="str">
        <f t="shared" ref="G11:G17" si="0">F11</f>
        <v>00:00:00:00</v>
      </c>
      <c r="H11" s="40"/>
      <c r="I11" s="42"/>
      <c r="J11" s="46">
        <v>11</v>
      </c>
    </row>
    <row r="12" spans="1:16" ht="20.25" x14ac:dyDescent="0.3">
      <c r="A12" s="13"/>
      <c r="B12" s="13"/>
      <c r="C12" s="37">
        <v>2</v>
      </c>
      <c r="D12" s="37" t="s">
        <v>17</v>
      </c>
      <c r="E12" s="38">
        <v>0</v>
      </c>
      <c r="F12" s="39" t="s">
        <v>40</v>
      </c>
      <c r="G12" s="39" t="str">
        <f t="shared" si="0"/>
        <v>00:00:00:00</v>
      </c>
      <c r="H12" s="40"/>
      <c r="I12" s="42"/>
      <c r="J12" s="46">
        <v>9</v>
      </c>
    </row>
    <row r="13" spans="1:16" ht="20.25" x14ac:dyDescent="0.3">
      <c r="A13" s="13"/>
      <c r="B13" s="13"/>
      <c r="C13" s="37">
        <v>3</v>
      </c>
      <c r="D13" s="37" t="s">
        <v>18</v>
      </c>
      <c r="E13" s="38">
        <v>0</v>
      </c>
      <c r="F13" s="39" t="s">
        <v>40</v>
      </c>
      <c r="G13" s="39" t="str">
        <f t="shared" si="0"/>
        <v>00:00:00:00</v>
      </c>
      <c r="H13" s="40"/>
      <c r="I13" s="42"/>
      <c r="J13" s="46">
        <v>7</v>
      </c>
    </row>
    <row r="14" spans="1:16" ht="20.25" x14ac:dyDescent="0.3">
      <c r="A14" s="13"/>
      <c r="B14" s="13"/>
      <c r="C14" s="37">
        <v>4</v>
      </c>
      <c r="D14" s="37" t="s">
        <v>19</v>
      </c>
      <c r="E14" s="38">
        <v>0</v>
      </c>
      <c r="F14" s="39" t="s">
        <v>40</v>
      </c>
      <c r="G14" s="39" t="str">
        <f t="shared" si="0"/>
        <v>00:00:00:00</v>
      </c>
      <c r="H14" s="40"/>
      <c r="I14" s="42"/>
      <c r="J14" s="46">
        <v>6</v>
      </c>
    </row>
    <row r="15" spans="1:16" ht="20.25" x14ac:dyDescent="0.3">
      <c r="A15" s="13"/>
      <c r="B15" s="13"/>
      <c r="C15" s="37">
        <v>5</v>
      </c>
      <c r="D15" s="37" t="s">
        <v>20</v>
      </c>
      <c r="E15" s="38">
        <v>0</v>
      </c>
      <c r="F15" s="39" t="s">
        <v>40</v>
      </c>
      <c r="G15" s="39" t="str">
        <f t="shared" si="0"/>
        <v>00:00:00:00</v>
      </c>
      <c r="H15" s="40"/>
      <c r="I15" s="42"/>
      <c r="J15" s="46">
        <v>5</v>
      </c>
    </row>
    <row r="16" spans="1:16" ht="22.5" customHeight="1" x14ac:dyDescent="0.3">
      <c r="A16" s="13"/>
      <c r="B16" s="13"/>
      <c r="C16" s="37">
        <v>6</v>
      </c>
      <c r="D16" s="37" t="s">
        <v>21</v>
      </c>
      <c r="E16" s="38">
        <v>0</v>
      </c>
      <c r="F16" s="39" t="s">
        <v>40</v>
      </c>
      <c r="G16" s="39" t="str">
        <f t="shared" si="0"/>
        <v>00:00:00:00</v>
      </c>
      <c r="H16" s="40"/>
      <c r="I16" s="42"/>
      <c r="J16" s="46">
        <v>4</v>
      </c>
    </row>
    <row r="17" spans="1:10" ht="22.5" customHeight="1" x14ac:dyDescent="0.3">
      <c r="A17" s="13"/>
      <c r="B17" s="13"/>
      <c r="C17" s="37">
        <v>7</v>
      </c>
      <c r="D17" s="37" t="s">
        <v>22</v>
      </c>
      <c r="E17" s="38">
        <v>0</v>
      </c>
      <c r="F17" s="39" t="s">
        <v>40</v>
      </c>
      <c r="G17" s="39" t="str">
        <f t="shared" si="0"/>
        <v>00:00:00:00</v>
      </c>
      <c r="H17" s="40"/>
      <c r="I17" s="42"/>
      <c r="J17" s="46">
        <v>4</v>
      </c>
    </row>
    <row r="20" spans="1:10" ht="20.25" x14ac:dyDescent="0.3">
      <c r="D20" s="41"/>
      <c r="E20" s="41"/>
      <c r="F20" s="42"/>
      <c r="G20" s="42"/>
      <c r="H20" s="42"/>
    </row>
    <row r="21" spans="1:10" ht="20.25" x14ac:dyDescent="0.3">
      <c r="D21" s="41" t="s">
        <v>2</v>
      </c>
      <c r="E21" s="41"/>
      <c r="F21" s="42"/>
      <c r="G21" s="127" t="s">
        <v>4</v>
      </c>
      <c r="H21" s="127"/>
    </row>
    <row r="22" spans="1:10" ht="20.25" x14ac:dyDescent="0.3">
      <c r="D22" s="41"/>
      <c r="E22" s="41"/>
      <c r="F22" s="42"/>
      <c r="G22" s="43"/>
      <c r="H22" s="43"/>
    </row>
    <row r="23" spans="1:10" ht="20.25" x14ac:dyDescent="0.3">
      <c r="D23" s="41"/>
      <c r="E23" s="41"/>
      <c r="F23" s="42"/>
      <c r="G23" s="43"/>
      <c r="H23" s="43"/>
    </row>
    <row r="24" spans="1:10" ht="20.25" x14ac:dyDescent="0.3">
      <c r="D24" s="13" t="s">
        <v>3</v>
      </c>
      <c r="E24" s="13"/>
      <c r="F24" s="13"/>
      <c r="G24" s="128" t="s">
        <v>6</v>
      </c>
      <c r="H24" s="128"/>
    </row>
    <row r="25" spans="1:10" x14ac:dyDescent="0.2">
      <c r="G25" s="44"/>
    </row>
  </sheetData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123"/>
  <sheetViews>
    <sheetView view="pageBreakPreview" topLeftCell="A10" zoomScale="85" zoomScaleNormal="85" zoomScaleSheetLayoutView="85" workbookViewId="0">
      <selection activeCell="E10" sqref="E10"/>
    </sheetView>
  </sheetViews>
  <sheetFormatPr defaultRowHeight="20.25" x14ac:dyDescent="0.3"/>
  <cols>
    <col min="1" max="1" width="9.140625" style="1"/>
    <col min="2" max="2" width="37.7109375" style="9" customWidth="1"/>
    <col min="3" max="4" width="4.42578125" style="9" customWidth="1"/>
    <col min="5" max="5" width="13.7109375" style="9" customWidth="1"/>
    <col min="6" max="6" width="13.5703125" style="9" customWidth="1"/>
    <col min="7" max="7" width="9.42578125" style="9" customWidth="1"/>
    <col min="8" max="8" width="6.85546875" style="9" customWidth="1"/>
    <col min="9" max="16384" width="9.140625" style="1"/>
  </cols>
  <sheetData>
    <row r="1" spans="1:14" x14ac:dyDescent="0.3">
      <c r="A1" s="119" t="s">
        <v>9</v>
      </c>
      <c r="B1" s="119"/>
      <c r="C1" s="119"/>
      <c r="D1" s="119"/>
      <c r="E1" s="119"/>
      <c r="F1" s="119"/>
      <c r="G1" s="119"/>
      <c r="H1" s="119"/>
      <c r="I1" s="119"/>
    </row>
    <row r="2" spans="1:14" ht="39" customHeight="1" x14ac:dyDescent="0.3">
      <c r="A2" s="120" t="s">
        <v>469</v>
      </c>
      <c r="B2" s="120"/>
      <c r="C2" s="120"/>
      <c r="D2" s="120"/>
      <c r="E2" s="120"/>
      <c r="F2" s="120"/>
      <c r="G2" s="120"/>
      <c r="H2" s="120"/>
      <c r="I2" s="120"/>
    </row>
    <row r="3" spans="1:14" x14ac:dyDescent="0.3">
      <c r="A3" s="118" t="s">
        <v>466</v>
      </c>
      <c r="B3" s="118"/>
      <c r="C3" s="118"/>
      <c r="D3" s="118"/>
      <c r="E3" s="118"/>
      <c r="F3" s="118"/>
      <c r="G3" s="118"/>
      <c r="H3" s="118"/>
      <c r="I3" s="118"/>
      <c r="J3" s="11"/>
      <c r="K3" s="11"/>
      <c r="L3" s="11"/>
      <c r="M3" s="11"/>
      <c r="N3" s="11"/>
    </row>
    <row r="4" spans="1:14" x14ac:dyDescent="0.3">
      <c r="A4" s="118" t="s">
        <v>11</v>
      </c>
      <c r="B4" s="118"/>
      <c r="C4" s="118"/>
      <c r="D4" s="118"/>
      <c r="E4" s="118"/>
      <c r="F4" s="118"/>
      <c r="G4" s="118"/>
      <c r="H4" s="118"/>
      <c r="I4" s="118"/>
      <c r="J4" s="11"/>
      <c r="K4" s="11"/>
      <c r="L4" s="11"/>
      <c r="M4" s="11"/>
      <c r="N4" s="11"/>
    </row>
    <row r="5" spans="1:14" ht="21" customHeight="1" x14ac:dyDescent="0.3">
      <c r="A5" s="118" t="s">
        <v>599</v>
      </c>
      <c r="B5" s="118"/>
      <c r="C5" s="118"/>
      <c r="D5" s="118"/>
      <c r="E5" s="118"/>
      <c r="F5" s="118"/>
      <c r="G5" s="118"/>
      <c r="H5" s="118"/>
      <c r="I5" s="118"/>
      <c r="J5" s="11"/>
      <c r="K5" s="11"/>
      <c r="L5" s="11"/>
      <c r="M5" s="11"/>
      <c r="N5" s="11"/>
    </row>
    <row r="6" spans="1:14" s="13" customFormat="1" ht="30.75" customHeight="1" x14ac:dyDescent="0.3">
      <c r="A6" s="118" t="s">
        <v>489</v>
      </c>
      <c r="B6" s="118"/>
      <c r="C6" s="118"/>
      <c r="D6" s="118"/>
      <c r="E6" s="118"/>
      <c r="F6" s="118"/>
      <c r="G6" s="118"/>
      <c r="H6" s="118"/>
      <c r="I6" s="118"/>
    </row>
    <row r="7" spans="1:14" x14ac:dyDescent="0.3">
      <c r="A7" s="118"/>
      <c r="B7" s="118"/>
      <c r="C7" s="118"/>
      <c r="D7" s="118"/>
      <c r="E7" s="118"/>
      <c r="F7" s="118"/>
      <c r="G7" s="118"/>
      <c r="H7" s="118"/>
      <c r="I7" s="118"/>
      <c r="J7" s="11"/>
      <c r="K7" s="11"/>
      <c r="L7" s="11"/>
      <c r="M7" s="11"/>
      <c r="N7" s="11"/>
    </row>
    <row r="8" spans="1:14" x14ac:dyDescent="0.3">
      <c r="A8" s="118" t="s">
        <v>13</v>
      </c>
      <c r="B8" s="118"/>
      <c r="C8" s="118"/>
      <c r="D8" s="118"/>
      <c r="E8" s="118"/>
      <c r="F8" s="118"/>
      <c r="G8" s="118"/>
      <c r="H8" s="118"/>
      <c r="I8" s="118"/>
      <c r="J8" s="11"/>
      <c r="K8" s="11"/>
      <c r="L8" s="11"/>
      <c r="M8" s="11"/>
      <c r="N8" s="11"/>
    </row>
    <row r="9" spans="1:14" x14ac:dyDescent="0.3">
      <c r="A9" s="119" t="s">
        <v>490</v>
      </c>
      <c r="B9" s="119"/>
      <c r="C9" s="119"/>
      <c r="D9" s="119"/>
      <c r="E9" s="119"/>
      <c r="F9" s="119"/>
      <c r="G9" s="119"/>
      <c r="H9" s="119"/>
      <c r="I9" s="119"/>
    </row>
    <row r="10" spans="1:14" s="2" customFormat="1" ht="122.25" customHeight="1" x14ac:dyDescent="0.2">
      <c r="B10" s="6" t="s">
        <v>0</v>
      </c>
      <c r="C10" s="7" t="s">
        <v>482</v>
      </c>
      <c r="D10" s="7" t="s">
        <v>325</v>
      </c>
      <c r="E10" s="7" t="s">
        <v>598</v>
      </c>
      <c r="F10" s="7" t="s">
        <v>94</v>
      </c>
      <c r="G10" s="7" t="s">
        <v>462</v>
      </c>
      <c r="H10" s="7" t="s">
        <v>1</v>
      </c>
    </row>
    <row r="11" spans="1:14" s="5" customFormat="1" ht="18" customHeight="1" x14ac:dyDescent="0.3">
      <c r="A11" s="3"/>
      <c r="B11" s="110" t="s">
        <v>569</v>
      </c>
      <c r="C11" s="8" t="s">
        <v>483</v>
      </c>
      <c r="D11" s="8">
        <v>5</v>
      </c>
      <c r="E11" s="8">
        <v>61.3</v>
      </c>
      <c r="F11" s="8">
        <v>117</v>
      </c>
      <c r="G11" s="121">
        <f>F11+F12+F13+F14+F15+F16+F17+F18+F19+F20+F21+F22+F23+F24+F25+F26</f>
        <v>1137</v>
      </c>
      <c r="H11" s="121">
        <v>1</v>
      </c>
      <c r="I11" s="3"/>
      <c r="J11" s="3"/>
    </row>
    <row r="12" spans="1:14" s="3" customFormat="1" ht="18" customHeight="1" x14ac:dyDescent="0.3">
      <c r="B12" s="110" t="s">
        <v>560</v>
      </c>
      <c r="C12" s="8" t="s">
        <v>483</v>
      </c>
      <c r="D12" s="8">
        <v>5</v>
      </c>
      <c r="E12" s="8">
        <v>36.799999999999997</v>
      </c>
      <c r="F12" s="8">
        <v>54</v>
      </c>
      <c r="G12" s="122"/>
      <c r="H12" s="122"/>
    </row>
    <row r="13" spans="1:14" s="3" customFormat="1" ht="18" customHeight="1" x14ac:dyDescent="0.3">
      <c r="B13" s="110" t="s">
        <v>561</v>
      </c>
      <c r="C13" s="8" t="s">
        <v>483</v>
      </c>
      <c r="D13" s="8">
        <v>5</v>
      </c>
      <c r="E13" s="8">
        <v>51.8</v>
      </c>
      <c r="F13" s="8">
        <v>91</v>
      </c>
      <c r="G13" s="122"/>
      <c r="H13" s="122"/>
    </row>
    <row r="14" spans="1:14" s="3" customFormat="1" ht="18" customHeight="1" x14ac:dyDescent="0.3">
      <c r="B14" s="110" t="s">
        <v>571</v>
      </c>
      <c r="C14" s="8" t="s">
        <v>483</v>
      </c>
      <c r="D14" s="8">
        <v>5</v>
      </c>
      <c r="E14" s="8">
        <v>36.799999999999997</v>
      </c>
      <c r="F14" s="8">
        <v>54</v>
      </c>
      <c r="G14" s="122"/>
      <c r="H14" s="122"/>
    </row>
    <row r="15" spans="1:14" s="3" customFormat="1" ht="18" customHeight="1" x14ac:dyDescent="0.3">
      <c r="B15" s="110" t="s">
        <v>572</v>
      </c>
      <c r="C15" s="8" t="s">
        <v>483</v>
      </c>
      <c r="D15" s="8">
        <v>5</v>
      </c>
      <c r="E15" s="8">
        <v>54.3</v>
      </c>
      <c r="F15" s="8">
        <v>98</v>
      </c>
      <c r="G15" s="122"/>
      <c r="H15" s="122"/>
    </row>
    <row r="16" spans="1:14" s="57" customFormat="1" ht="18" customHeight="1" x14ac:dyDescent="0.3">
      <c r="A16" s="3"/>
      <c r="B16" s="110" t="s">
        <v>573</v>
      </c>
      <c r="C16" s="8" t="s">
        <v>483</v>
      </c>
      <c r="D16" s="8">
        <v>5</v>
      </c>
      <c r="E16" s="8">
        <v>45.6</v>
      </c>
      <c r="F16" s="8">
        <v>76</v>
      </c>
      <c r="G16" s="122"/>
      <c r="H16" s="122"/>
      <c r="I16" s="3"/>
    </row>
    <row r="17" spans="1:22" s="3" customFormat="1" ht="18" customHeight="1" x14ac:dyDescent="0.3">
      <c r="B17" s="110" t="s">
        <v>369</v>
      </c>
      <c r="C17" s="8" t="s">
        <v>483</v>
      </c>
      <c r="D17" s="8">
        <v>5</v>
      </c>
      <c r="E17" s="8">
        <v>55.6</v>
      </c>
      <c r="F17" s="8">
        <v>101</v>
      </c>
      <c r="G17" s="122"/>
      <c r="H17" s="122"/>
    </row>
    <row r="18" spans="1:22" s="3" customFormat="1" ht="18" customHeight="1" x14ac:dyDescent="0.3">
      <c r="B18" s="110" t="s">
        <v>563</v>
      </c>
      <c r="C18" s="8" t="s">
        <v>483</v>
      </c>
      <c r="D18" s="8">
        <v>5</v>
      </c>
      <c r="E18" s="8">
        <v>36.700000000000003</v>
      </c>
      <c r="F18" s="8">
        <v>54</v>
      </c>
      <c r="G18" s="122"/>
      <c r="H18" s="122"/>
    </row>
    <row r="19" spans="1:22" s="5" customFormat="1" ht="18" customHeight="1" x14ac:dyDescent="0.3">
      <c r="A19" s="3"/>
      <c r="B19" s="110" t="s">
        <v>574</v>
      </c>
      <c r="C19" s="8" t="s">
        <v>484</v>
      </c>
      <c r="D19" s="8">
        <v>5</v>
      </c>
      <c r="E19" s="8">
        <v>25.8</v>
      </c>
      <c r="F19" s="8">
        <v>49</v>
      </c>
      <c r="G19" s="122"/>
      <c r="H19" s="122"/>
      <c r="I19" s="3"/>
      <c r="J19" s="3"/>
    </row>
    <row r="20" spans="1:22" s="3" customFormat="1" ht="18" customHeight="1" x14ac:dyDescent="0.3">
      <c r="B20" s="110" t="s">
        <v>575</v>
      </c>
      <c r="C20" s="8" t="s">
        <v>484</v>
      </c>
      <c r="D20" s="8">
        <v>5</v>
      </c>
      <c r="E20" s="8">
        <v>36.299999999999997</v>
      </c>
      <c r="F20" s="8">
        <v>75</v>
      </c>
      <c r="G20" s="122"/>
      <c r="H20" s="122"/>
    </row>
    <row r="21" spans="1:22" s="3" customFormat="1" ht="18" customHeight="1" x14ac:dyDescent="0.3">
      <c r="B21" s="110" t="s">
        <v>577</v>
      </c>
      <c r="C21" s="8" t="s">
        <v>484</v>
      </c>
      <c r="D21" s="8">
        <v>5</v>
      </c>
      <c r="E21" s="8">
        <v>30.1</v>
      </c>
      <c r="F21" s="8">
        <v>60</v>
      </c>
      <c r="G21" s="122"/>
      <c r="H21" s="122"/>
    </row>
    <row r="22" spans="1:22" s="3" customFormat="1" ht="18" customHeight="1" x14ac:dyDescent="0.3">
      <c r="B22" s="110" t="s">
        <v>578</v>
      </c>
      <c r="C22" s="8" t="s">
        <v>484</v>
      </c>
      <c r="D22" s="8">
        <v>5</v>
      </c>
      <c r="E22" s="8">
        <v>32.799999999999997</v>
      </c>
      <c r="F22" s="8">
        <v>66</v>
      </c>
      <c r="G22" s="122"/>
      <c r="H22" s="122"/>
    </row>
    <row r="23" spans="1:22" s="3" customFormat="1" ht="18" customHeight="1" x14ac:dyDescent="0.3">
      <c r="B23" s="110" t="s">
        <v>565</v>
      </c>
      <c r="C23" s="8" t="s">
        <v>484</v>
      </c>
      <c r="D23" s="8">
        <v>5</v>
      </c>
      <c r="E23" s="8">
        <v>36.9</v>
      </c>
      <c r="F23" s="8">
        <v>77</v>
      </c>
      <c r="G23" s="122"/>
      <c r="H23" s="122"/>
    </row>
    <row r="24" spans="1:22" s="57" customFormat="1" ht="18" customHeight="1" x14ac:dyDescent="0.3">
      <c r="A24" s="3"/>
      <c r="B24" s="110" t="s">
        <v>566</v>
      </c>
      <c r="C24" s="8" t="s">
        <v>484</v>
      </c>
      <c r="D24" s="8">
        <v>5</v>
      </c>
      <c r="E24" s="8">
        <v>27</v>
      </c>
      <c r="F24" s="8">
        <v>52</v>
      </c>
      <c r="G24" s="122"/>
      <c r="H24" s="122"/>
      <c r="I24" s="3"/>
    </row>
    <row r="25" spans="1:22" s="3" customFormat="1" ht="18" customHeight="1" x14ac:dyDescent="0.3">
      <c r="B25" s="110" t="s">
        <v>567</v>
      </c>
      <c r="C25" s="8" t="s">
        <v>484</v>
      </c>
      <c r="D25" s="8">
        <v>5</v>
      </c>
      <c r="E25" s="8">
        <v>35.5</v>
      </c>
      <c r="F25" s="8">
        <v>73</v>
      </c>
      <c r="G25" s="122"/>
      <c r="H25" s="122"/>
    </row>
    <row r="26" spans="1:22" s="3" customFormat="1" ht="18" customHeight="1" x14ac:dyDescent="0.3">
      <c r="B26" s="110" t="s">
        <v>568</v>
      </c>
      <c r="C26" s="8" t="s">
        <v>484</v>
      </c>
      <c r="D26" s="8">
        <v>5</v>
      </c>
      <c r="E26" s="8">
        <v>22.1</v>
      </c>
      <c r="F26" s="8">
        <v>40</v>
      </c>
      <c r="G26" s="123"/>
      <c r="H26" s="123"/>
    </row>
    <row r="27" spans="1:22" s="5" customFormat="1" ht="18" customHeight="1" x14ac:dyDescent="0.3">
      <c r="A27" s="3"/>
      <c r="B27" s="103" t="s">
        <v>494</v>
      </c>
      <c r="C27" s="8" t="s">
        <v>483</v>
      </c>
      <c r="D27" s="8">
        <v>1</v>
      </c>
      <c r="E27" s="116">
        <v>54.6</v>
      </c>
      <c r="F27" s="116">
        <v>98</v>
      </c>
      <c r="G27" s="121">
        <f>F27+F28+F29+F30+F31+F32+F33+F34+F35+F36+F37+F38+F39+F40+F41+F42</f>
        <v>1111</v>
      </c>
      <c r="H27" s="121">
        <v>2</v>
      </c>
      <c r="I27" s="3"/>
      <c r="J27" s="3"/>
    </row>
    <row r="28" spans="1:22" s="3" customFormat="1" ht="18" customHeight="1" x14ac:dyDescent="0.3">
      <c r="B28" s="103" t="s">
        <v>496</v>
      </c>
      <c r="C28" s="8" t="s">
        <v>483</v>
      </c>
      <c r="D28" s="8">
        <v>1</v>
      </c>
      <c r="E28" s="116">
        <v>46.7</v>
      </c>
      <c r="F28" s="116">
        <v>79</v>
      </c>
      <c r="G28" s="122"/>
      <c r="H28" s="122"/>
    </row>
    <row r="29" spans="1:22" s="3" customFormat="1" ht="18" customHeight="1" x14ac:dyDescent="0.3">
      <c r="B29" s="103" t="s">
        <v>497</v>
      </c>
      <c r="C29" s="8" t="s">
        <v>483</v>
      </c>
      <c r="D29" s="8">
        <v>1</v>
      </c>
      <c r="E29" s="116">
        <v>35.5</v>
      </c>
      <c r="F29" s="116">
        <v>51</v>
      </c>
      <c r="G29" s="122"/>
      <c r="H29" s="122"/>
    </row>
    <row r="30" spans="1:22" s="3" customFormat="1" ht="18" customHeight="1" x14ac:dyDescent="0.3">
      <c r="B30" s="103" t="s">
        <v>498</v>
      </c>
      <c r="C30" s="8" t="s">
        <v>483</v>
      </c>
      <c r="D30" s="8">
        <v>1</v>
      </c>
      <c r="E30" s="116">
        <v>58.2</v>
      </c>
      <c r="F30" s="116">
        <v>107</v>
      </c>
      <c r="G30" s="122"/>
      <c r="H30" s="122"/>
    </row>
    <row r="31" spans="1:22" s="3" customFormat="1" ht="18" customHeight="1" x14ac:dyDescent="0.3">
      <c r="B31" s="103" t="s">
        <v>499</v>
      </c>
      <c r="C31" s="8" t="s">
        <v>483</v>
      </c>
      <c r="D31" s="8">
        <v>1</v>
      </c>
      <c r="E31" s="116">
        <v>40.9</v>
      </c>
      <c r="F31" s="116">
        <v>64</v>
      </c>
      <c r="G31" s="122"/>
      <c r="H31" s="122"/>
    </row>
    <row r="32" spans="1:22" s="57" customFormat="1" ht="18" customHeight="1" x14ac:dyDescent="0.3">
      <c r="A32" s="3"/>
      <c r="B32" s="103" t="s">
        <v>500</v>
      </c>
      <c r="C32" s="8" t="s">
        <v>483</v>
      </c>
      <c r="D32" s="8">
        <v>1</v>
      </c>
      <c r="E32" s="116">
        <v>44</v>
      </c>
      <c r="F32" s="116">
        <v>72</v>
      </c>
      <c r="G32" s="122"/>
      <c r="H32" s="122"/>
      <c r="I32" s="3"/>
      <c r="N32" s="117"/>
      <c r="O32" s="117"/>
      <c r="P32" s="117"/>
      <c r="Q32" s="117"/>
      <c r="R32" s="117"/>
      <c r="S32" s="117"/>
      <c r="T32" s="117"/>
      <c r="U32" s="117"/>
      <c r="V32" s="117"/>
    </row>
    <row r="33" spans="1:22" s="3" customFormat="1" ht="18" customHeight="1" x14ac:dyDescent="0.3">
      <c r="B33" s="103" t="s">
        <v>501</v>
      </c>
      <c r="C33" s="8" t="s">
        <v>483</v>
      </c>
      <c r="D33" s="8">
        <v>1</v>
      </c>
      <c r="E33" s="116">
        <v>44</v>
      </c>
      <c r="F33" s="116">
        <v>72</v>
      </c>
      <c r="G33" s="122"/>
      <c r="H33" s="122"/>
      <c r="N33" s="117"/>
      <c r="O33" s="117"/>
      <c r="P33" s="117"/>
      <c r="Q33" s="117"/>
      <c r="R33" s="117"/>
      <c r="S33" s="117"/>
      <c r="T33" s="117"/>
      <c r="U33" s="117"/>
      <c r="V33" s="117"/>
    </row>
    <row r="34" spans="1:22" s="3" customFormat="1" ht="18" customHeight="1" x14ac:dyDescent="0.3">
      <c r="B34" s="103" t="s">
        <v>502</v>
      </c>
      <c r="C34" s="8" t="s">
        <v>483</v>
      </c>
      <c r="D34" s="8">
        <v>1</v>
      </c>
      <c r="E34" s="116">
        <v>35.700000000000003</v>
      </c>
      <c r="F34" s="116">
        <v>51</v>
      </c>
      <c r="G34" s="122"/>
      <c r="H34" s="122"/>
      <c r="N34" s="117"/>
      <c r="O34" s="117"/>
      <c r="P34" s="117"/>
      <c r="Q34" s="117"/>
      <c r="R34" s="117"/>
      <c r="S34" s="117"/>
      <c r="T34" s="117"/>
      <c r="U34" s="117"/>
      <c r="V34" s="117"/>
    </row>
    <row r="35" spans="1:22" s="5" customFormat="1" ht="18" customHeight="1" x14ac:dyDescent="0.3">
      <c r="A35" s="3"/>
      <c r="B35" s="103" t="s">
        <v>394</v>
      </c>
      <c r="C35" s="8" t="s">
        <v>484</v>
      </c>
      <c r="D35" s="8">
        <v>1</v>
      </c>
      <c r="E35" s="116">
        <v>37</v>
      </c>
      <c r="F35" s="116">
        <v>77</v>
      </c>
      <c r="G35" s="122"/>
      <c r="H35" s="122"/>
      <c r="I35" s="3"/>
      <c r="J35" s="3"/>
      <c r="N35" s="117"/>
      <c r="O35" s="117"/>
      <c r="P35" s="117"/>
      <c r="Q35" s="117"/>
      <c r="R35" s="117"/>
      <c r="S35" s="117"/>
      <c r="T35" s="117"/>
      <c r="U35" s="117"/>
      <c r="V35" s="117"/>
    </row>
    <row r="36" spans="1:22" s="3" customFormat="1" ht="18" customHeight="1" x14ac:dyDescent="0.3">
      <c r="B36" s="103" t="s">
        <v>503</v>
      </c>
      <c r="C36" s="8" t="s">
        <v>484</v>
      </c>
      <c r="D36" s="8">
        <v>1</v>
      </c>
      <c r="E36" s="116">
        <v>30.3</v>
      </c>
      <c r="F36" s="116">
        <v>60</v>
      </c>
      <c r="G36" s="122"/>
      <c r="H36" s="122"/>
      <c r="N36" s="117"/>
      <c r="O36" s="117"/>
      <c r="P36" s="117"/>
      <c r="Q36" s="117"/>
      <c r="R36" s="117"/>
      <c r="S36" s="117"/>
      <c r="T36" s="117"/>
      <c r="U36" s="117"/>
      <c r="V36" s="117"/>
    </row>
    <row r="37" spans="1:22" s="3" customFormat="1" ht="18" customHeight="1" x14ac:dyDescent="0.3">
      <c r="B37" s="103" t="s">
        <v>505</v>
      </c>
      <c r="C37" s="8" t="s">
        <v>484</v>
      </c>
      <c r="D37" s="8">
        <v>1</v>
      </c>
      <c r="E37" s="116">
        <v>31.2</v>
      </c>
      <c r="F37" s="116">
        <v>62</v>
      </c>
      <c r="G37" s="122"/>
      <c r="H37" s="122"/>
      <c r="N37" s="117"/>
      <c r="O37" s="117"/>
      <c r="P37" s="117"/>
      <c r="Q37" s="117"/>
      <c r="R37" s="117"/>
      <c r="S37" s="117"/>
      <c r="T37" s="117"/>
      <c r="U37" s="117"/>
      <c r="V37" s="117"/>
    </row>
    <row r="38" spans="1:22" s="3" customFormat="1" ht="18" customHeight="1" x14ac:dyDescent="0.3">
      <c r="B38" s="103" t="s">
        <v>397</v>
      </c>
      <c r="C38" s="8" t="s">
        <v>484</v>
      </c>
      <c r="D38" s="8">
        <v>1</v>
      </c>
      <c r="E38" s="116">
        <v>30</v>
      </c>
      <c r="F38" s="116">
        <v>59</v>
      </c>
      <c r="G38" s="122"/>
      <c r="H38" s="122"/>
      <c r="N38" s="117"/>
      <c r="O38" s="117"/>
      <c r="P38" s="117"/>
      <c r="Q38" s="117"/>
      <c r="R38" s="117"/>
      <c r="S38" s="117"/>
      <c r="T38" s="117"/>
      <c r="U38" s="117"/>
      <c r="V38" s="117"/>
    </row>
    <row r="39" spans="1:22" s="3" customFormat="1" ht="18" customHeight="1" x14ac:dyDescent="0.3">
      <c r="B39" s="103" t="s">
        <v>506</v>
      </c>
      <c r="C39" s="8" t="s">
        <v>484</v>
      </c>
      <c r="D39" s="8">
        <v>1</v>
      </c>
      <c r="E39" s="116">
        <v>32.299999999999997</v>
      </c>
      <c r="F39" s="116">
        <v>65</v>
      </c>
      <c r="G39" s="122"/>
      <c r="H39" s="122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2" s="57" customFormat="1" ht="18" customHeight="1" x14ac:dyDescent="0.3">
      <c r="A40" s="3"/>
      <c r="B40" s="103" t="s">
        <v>507</v>
      </c>
      <c r="C40" s="8" t="s">
        <v>484</v>
      </c>
      <c r="D40" s="8">
        <v>1</v>
      </c>
      <c r="E40" s="116">
        <v>36.9</v>
      </c>
      <c r="F40" s="116">
        <v>77</v>
      </c>
      <c r="G40" s="122"/>
      <c r="H40" s="122"/>
      <c r="I40" s="3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22" s="3" customFormat="1" ht="18" customHeight="1" x14ac:dyDescent="0.3">
      <c r="B41" s="103" t="s">
        <v>508</v>
      </c>
      <c r="C41" s="8" t="s">
        <v>484</v>
      </c>
      <c r="D41" s="8">
        <v>1</v>
      </c>
      <c r="E41" s="116">
        <v>29.4</v>
      </c>
      <c r="F41" s="116">
        <v>58</v>
      </c>
      <c r="G41" s="122"/>
      <c r="H41" s="122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1:22" s="3" customFormat="1" ht="18" customHeight="1" x14ac:dyDescent="0.3">
      <c r="B42" s="103" t="s">
        <v>509</v>
      </c>
      <c r="C42" s="8" t="s">
        <v>484</v>
      </c>
      <c r="D42" s="8">
        <v>1</v>
      </c>
      <c r="E42" s="8">
        <v>29.7</v>
      </c>
      <c r="F42" s="8">
        <v>59</v>
      </c>
      <c r="G42" s="123"/>
      <c r="H42" s="123"/>
      <c r="N42" s="117"/>
      <c r="O42" s="117"/>
      <c r="P42" s="117"/>
      <c r="Q42" s="117"/>
      <c r="R42" s="117"/>
      <c r="S42" s="117"/>
      <c r="T42" s="117"/>
      <c r="U42" s="117"/>
      <c r="V42" s="117"/>
    </row>
    <row r="43" spans="1:22" s="5" customFormat="1" ht="18" customHeight="1" x14ac:dyDescent="0.3">
      <c r="A43" s="3"/>
      <c r="B43" s="110" t="s">
        <v>541</v>
      </c>
      <c r="C43" s="8" t="s">
        <v>483</v>
      </c>
      <c r="D43" s="8">
        <v>4</v>
      </c>
      <c r="E43" s="8">
        <v>51.7</v>
      </c>
      <c r="F43" s="8">
        <v>91</v>
      </c>
      <c r="G43" s="121">
        <f>F43+F44+F45+F46+F47+F48+F49+F50+F51+F52+F53+F54+F55+F56+F57+F58</f>
        <v>1089</v>
      </c>
      <c r="H43" s="121">
        <v>3</v>
      </c>
      <c r="I43" s="3"/>
      <c r="J43" s="3"/>
      <c r="N43" s="117"/>
      <c r="O43" s="117"/>
      <c r="P43" s="117"/>
      <c r="Q43" s="117"/>
      <c r="R43" s="117"/>
      <c r="S43" s="117"/>
      <c r="T43" s="117"/>
      <c r="U43" s="117"/>
      <c r="V43" s="117"/>
    </row>
    <row r="44" spans="1:22" s="3" customFormat="1" ht="18" customHeight="1" x14ac:dyDescent="0.3">
      <c r="B44" s="110" t="s">
        <v>542</v>
      </c>
      <c r="C44" s="8" t="s">
        <v>483</v>
      </c>
      <c r="D44" s="8">
        <v>4</v>
      </c>
      <c r="E44" s="8">
        <v>51</v>
      </c>
      <c r="F44" s="8">
        <v>89</v>
      </c>
      <c r="G44" s="122"/>
      <c r="H44" s="122"/>
      <c r="N44" s="117"/>
      <c r="O44" s="117"/>
      <c r="P44" s="117"/>
      <c r="Q44" s="117"/>
      <c r="R44" s="117"/>
      <c r="S44" s="117"/>
      <c r="T44" s="117"/>
      <c r="U44" s="117"/>
      <c r="V44" s="117"/>
    </row>
    <row r="45" spans="1:22" s="3" customFormat="1" ht="18" customHeight="1" x14ac:dyDescent="0.3">
      <c r="B45" s="110" t="s">
        <v>543</v>
      </c>
      <c r="C45" s="8" t="s">
        <v>483</v>
      </c>
      <c r="D45" s="8">
        <v>4</v>
      </c>
      <c r="E45" s="8">
        <v>40.799999999999997</v>
      </c>
      <c r="F45" s="8">
        <v>64</v>
      </c>
      <c r="G45" s="122"/>
      <c r="H45" s="122"/>
      <c r="N45" s="117"/>
      <c r="O45" s="117"/>
      <c r="P45" s="117"/>
      <c r="Q45" s="117"/>
      <c r="R45" s="117"/>
      <c r="S45" s="117"/>
      <c r="T45" s="117"/>
      <c r="U45" s="117"/>
      <c r="V45" s="117"/>
    </row>
    <row r="46" spans="1:22" s="3" customFormat="1" ht="18" customHeight="1" x14ac:dyDescent="0.3">
      <c r="B46" s="110" t="s">
        <v>544</v>
      </c>
      <c r="C46" s="8" t="s">
        <v>483</v>
      </c>
      <c r="D46" s="8">
        <v>4</v>
      </c>
      <c r="E46" s="8">
        <v>44.4</v>
      </c>
      <c r="F46" s="8">
        <v>73</v>
      </c>
      <c r="G46" s="122"/>
      <c r="H46" s="122"/>
      <c r="N46" s="117"/>
      <c r="O46" s="117"/>
      <c r="P46" s="117"/>
      <c r="Q46" s="117"/>
      <c r="R46" s="117"/>
      <c r="S46" s="117"/>
      <c r="T46" s="117"/>
      <c r="U46" s="117"/>
      <c r="V46" s="117"/>
    </row>
    <row r="47" spans="1:22" s="3" customFormat="1" ht="18" customHeight="1" x14ac:dyDescent="0.3">
      <c r="B47" s="110" t="s">
        <v>545</v>
      </c>
      <c r="C47" s="8" t="s">
        <v>483</v>
      </c>
      <c r="D47" s="8">
        <v>4</v>
      </c>
      <c r="E47" s="8">
        <v>45.6</v>
      </c>
      <c r="F47" s="8">
        <v>76</v>
      </c>
      <c r="G47" s="122"/>
      <c r="H47" s="122"/>
      <c r="N47" s="117"/>
      <c r="O47" s="117"/>
      <c r="P47" s="117"/>
      <c r="Q47" s="117"/>
      <c r="R47" s="117"/>
      <c r="S47" s="117"/>
      <c r="T47" s="117"/>
      <c r="U47" s="117"/>
      <c r="V47" s="117"/>
    </row>
    <row r="48" spans="1:22" s="57" customFormat="1" ht="18" customHeight="1" x14ac:dyDescent="0.3">
      <c r="A48" s="3"/>
      <c r="B48" s="110" t="s">
        <v>365</v>
      </c>
      <c r="C48" s="8" t="s">
        <v>483</v>
      </c>
      <c r="D48" s="8">
        <v>4</v>
      </c>
      <c r="E48" s="8">
        <v>42.1</v>
      </c>
      <c r="F48" s="8">
        <v>67</v>
      </c>
      <c r="G48" s="122"/>
      <c r="H48" s="122"/>
      <c r="I48" s="3"/>
      <c r="N48" s="117"/>
      <c r="O48" s="117"/>
      <c r="P48" s="117"/>
      <c r="Q48" s="117"/>
      <c r="R48" s="117"/>
      <c r="S48" s="117"/>
      <c r="T48" s="117"/>
      <c r="U48" s="117"/>
      <c r="V48" s="117"/>
    </row>
    <row r="49" spans="1:22" s="3" customFormat="1" ht="18" customHeight="1" x14ac:dyDescent="0.3">
      <c r="B49" s="110" t="s">
        <v>551</v>
      </c>
      <c r="C49" s="8" t="s">
        <v>483</v>
      </c>
      <c r="D49" s="8">
        <v>4</v>
      </c>
      <c r="E49" s="8">
        <v>64.099999999999994</v>
      </c>
      <c r="F49" s="8">
        <v>126</v>
      </c>
      <c r="G49" s="122"/>
      <c r="H49" s="122"/>
      <c r="N49" s="117"/>
      <c r="O49" s="117"/>
      <c r="P49" s="117"/>
      <c r="Q49" s="117"/>
      <c r="R49" s="117"/>
      <c r="S49" s="117"/>
      <c r="T49" s="117"/>
      <c r="U49" s="117"/>
      <c r="V49" s="117"/>
    </row>
    <row r="50" spans="1:22" s="3" customFormat="1" ht="18" customHeight="1" x14ac:dyDescent="0.3">
      <c r="B50" s="110" t="s">
        <v>553</v>
      </c>
      <c r="C50" s="8" t="s">
        <v>483</v>
      </c>
      <c r="D50" s="8">
        <v>4</v>
      </c>
      <c r="E50" s="8">
        <v>40.4</v>
      </c>
      <c r="F50" s="8">
        <v>63</v>
      </c>
      <c r="G50" s="122"/>
      <c r="H50" s="122"/>
      <c r="N50" s="117"/>
      <c r="O50" s="117"/>
      <c r="P50" s="117"/>
      <c r="Q50" s="117"/>
      <c r="R50" s="117"/>
      <c r="S50" s="117"/>
      <c r="T50" s="117"/>
      <c r="U50" s="117"/>
      <c r="V50" s="117"/>
    </row>
    <row r="51" spans="1:22" s="5" customFormat="1" ht="18" customHeight="1" x14ac:dyDescent="0.3">
      <c r="A51" s="3"/>
      <c r="B51" s="110" t="s">
        <v>554</v>
      </c>
      <c r="C51" s="8" t="s">
        <v>484</v>
      </c>
      <c r="D51" s="8">
        <v>4</v>
      </c>
      <c r="E51" s="8">
        <v>34</v>
      </c>
      <c r="F51" s="8">
        <v>69</v>
      </c>
      <c r="G51" s="122"/>
      <c r="H51" s="122"/>
      <c r="I51" s="3"/>
      <c r="J51" s="3"/>
      <c r="N51" s="117"/>
      <c r="O51" s="117"/>
      <c r="P51" s="117"/>
      <c r="Q51" s="117"/>
      <c r="R51" s="117"/>
      <c r="S51" s="117"/>
      <c r="T51" s="117"/>
      <c r="U51" s="117"/>
      <c r="V51" s="117"/>
    </row>
    <row r="52" spans="1:22" s="3" customFormat="1" ht="18" customHeight="1" x14ac:dyDescent="0.3">
      <c r="B52" s="110" t="s">
        <v>555</v>
      </c>
      <c r="C52" s="8" t="s">
        <v>484</v>
      </c>
      <c r="D52" s="8">
        <v>4</v>
      </c>
      <c r="E52" s="8">
        <v>28.5</v>
      </c>
      <c r="F52" s="8">
        <v>56</v>
      </c>
      <c r="G52" s="122"/>
      <c r="H52" s="122"/>
      <c r="N52" s="117"/>
      <c r="O52" s="117"/>
      <c r="P52" s="117"/>
      <c r="Q52" s="117"/>
      <c r="R52" s="117"/>
      <c r="S52" s="117"/>
      <c r="T52" s="117"/>
      <c r="U52" s="117"/>
      <c r="V52" s="117"/>
    </row>
    <row r="53" spans="1:22" s="3" customFormat="1" ht="18" customHeight="1" x14ac:dyDescent="0.3">
      <c r="B53" s="110" t="s">
        <v>556</v>
      </c>
      <c r="C53" s="8" t="s">
        <v>484</v>
      </c>
      <c r="D53" s="8">
        <v>4</v>
      </c>
      <c r="E53" s="8">
        <v>28</v>
      </c>
      <c r="F53" s="8">
        <v>54</v>
      </c>
      <c r="G53" s="122"/>
      <c r="H53" s="122"/>
      <c r="N53" s="117"/>
      <c r="O53" s="117"/>
      <c r="P53" s="117"/>
      <c r="Q53" s="117"/>
      <c r="R53" s="117"/>
      <c r="S53" s="117"/>
      <c r="T53" s="117"/>
      <c r="U53" s="117"/>
      <c r="V53" s="117"/>
    </row>
    <row r="54" spans="1:22" s="3" customFormat="1" ht="18" customHeight="1" x14ac:dyDescent="0.3">
      <c r="B54" s="110" t="s">
        <v>557</v>
      </c>
      <c r="C54" s="8" t="s">
        <v>484</v>
      </c>
      <c r="D54" s="8">
        <v>4</v>
      </c>
      <c r="E54" s="8">
        <v>30.7</v>
      </c>
      <c r="F54" s="8">
        <v>61</v>
      </c>
      <c r="G54" s="122"/>
      <c r="H54" s="122"/>
      <c r="N54" s="117"/>
      <c r="O54" s="117"/>
      <c r="P54" s="117"/>
      <c r="Q54" s="117"/>
      <c r="R54" s="117"/>
      <c r="S54" s="117"/>
      <c r="T54" s="117"/>
      <c r="U54" s="117"/>
      <c r="V54" s="117"/>
    </row>
    <row r="55" spans="1:22" s="3" customFormat="1" ht="18" customHeight="1" x14ac:dyDescent="0.3">
      <c r="B55" s="110" t="s">
        <v>546</v>
      </c>
      <c r="C55" s="8" t="s">
        <v>484</v>
      </c>
      <c r="D55" s="8">
        <v>4</v>
      </c>
      <c r="E55" s="8">
        <v>24.9</v>
      </c>
      <c r="F55" s="8">
        <v>47</v>
      </c>
      <c r="G55" s="122"/>
      <c r="H55" s="122"/>
      <c r="N55" s="117"/>
      <c r="O55" s="117"/>
      <c r="P55" s="117"/>
      <c r="Q55" s="117"/>
      <c r="R55" s="117"/>
      <c r="S55" s="117"/>
      <c r="T55" s="117"/>
      <c r="U55" s="117"/>
      <c r="V55" s="117"/>
    </row>
    <row r="56" spans="1:22" s="57" customFormat="1" ht="18" customHeight="1" x14ac:dyDescent="0.3">
      <c r="A56" s="3"/>
      <c r="B56" s="110" t="s">
        <v>548</v>
      </c>
      <c r="C56" s="8" t="s">
        <v>484</v>
      </c>
      <c r="D56" s="8">
        <v>4</v>
      </c>
      <c r="E56" s="8">
        <v>26.3</v>
      </c>
      <c r="F56" s="8">
        <v>50</v>
      </c>
      <c r="G56" s="122"/>
      <c r="H56" s="122"/>
      <c r="I56" s="3"/>
      <c r="N56" s="117"/>
      <c r="O56" s="117"/>
      <c r="P56" s="117"/>
      <c r="Q56" s="117"/>
      <c r="R56" s="117"/>
      <c r="S56" s="117"/>
      <c r="T56" s="117"/>
      <c r="U56" s="117"/>
      <c r="V56" s="117"/>
    </row>
    <row r="57" spans="1:22" s="3" customFormat="1" ht="18" customHeight="1" x14ac:dyDescent="0.3">
      <c r="B57" s="110" t="s">
        <v>549</v>
      </c>
      <c r="C57" s="8" t="s">
        <v>484</v>
      </c>
      <c r="D57" s="8">
        <v>4</v>
      </c>
      <c r="E57" s="8">
        <v>29.2</v>
      </c>
      <c r="F57" s="8">
        <v>57</v>
      </c>
      <c r="G57" s="122"/>
      <c r="H57" s="122"/>
    </row>
    <row r="58" spans="1:22" s="3" customFormat="1" ht="18" customHeight="1" x14ac:dyDescent="0.3">
      <c r="B58" s="110" t="s">
        <v>558</v>
      </c>
      <c r="C58" s="8" t="s">
        <v>484</v>
      </c>
      <c r="D58" s="8">
        <v>4</v>
      </c>
      <c r="E58" s="8">
        <v>24.7</v>
      </c>
      <c r="F58" s="8">
        <v>46</v>
      </c>
      <c r="G58" s="123"/>
      <c r="H58" s="123"/>
    </row>
    <row r="59" spans="1:22" s="5" customFormat="1" ht="18" customHeight="1" x14ac:dyDescent="0.3">
      <c r="A59" s="3"/>
      <c r="B59" s="110" t="s">
        <v>510</v>
      </c>
      <c r="C59" s="8" t="s">
        <v>483</v>
      </c>
      <c r="D59" s="8">
        <v>2</v>
      </c>
      <c r="E59" s="8">
        <v>37.700000000000003</v>
      </c>
      <c r="F59" s="8">
        <v>56</v>
      </c>
      <c r="G59" s="121">
        <f>F59+F60+F61+F62+F63+F64+F65+F66+F67+F68+F69+F70+F71+F72+F73+F74</f>
        <v>1036</v>
      </c>
      <c r="H59" s="121">
        <v>4</v>
      </c>
      <c r="I59" s="3"/>
      <c r="J59" s="3"/>
    </row>
    <row r="60" spans="1:22" s="3" customFormat="1" ht="18" customHeight="1" x14ac:dyDescent="0.3">
      <c r="B60" s="110" t="s">
        <v>511</v>
      </c>
      <c r="C60" s="8" t="s">
        <v>483</v>
      </c>
      <c r="D60" s="8">
        <v>2</v>
      </c>
      <c r="E60" s="8">
        <v>40</v>
      </c>
      <c r="F60" s="8">
        <v>62</v>
      </c>
      <c r="G60" s="122"/>
      <c r="H60" s="122"/>
    </row>
    <row r="61" spans="1:22" s="3" customFormat="1" ht="18" customHeight="1" x14ac:dyDescent="0.3">
      <c r="B61" s="110" t="s">
        <v>512</v>
      </c>
      <c r="C61" s="8" t="s">
        <v>483</v>
      </c>
      <c r="D61" s="8">
        <v>2</v>
      </c>
      <c r="E61" s="8">
        <v>37</v>
      </c>
      <c r="F61" s="8">
        <v>54</v>
      </c>
      <c r="G61" s="122"/>
      <c r="H61" s="122"/>
    </row>
    <row r="62" spans="1:22" s="3" customFormat="1" ht="18" customHeight="1" x14ac:dyDescent="0.3">
      <c r="B62" s="110" t="s">
        <v>520</v>
      </c>
      <c r="C62" s="8" t="s">
        <v>483</v>
      </c>
      <c r="D62" s="8">
        <v>2</v>
      </c>
      <c r="E62" s="8">
        <v>56.8</v>
      </c>
      <c r="F62" s="8">
        <v>104</v>
      </c>
      <c r="G62" s="122"/>
      <c r="H62" s="122"/>
    </row>
    <row r="63" spans="1:22" s="3" customFormat="1" ht="18" customHeight="1" x14ac:dyDescent="0.3">
      <c r="B63" s="110" t="s">
        <v>340</v>
      </c>
      <c r="C63" s="8" t="s">
        <v>483</v>
      </c>
      <c r="D63" s="8">
        <v>2</v>
      </c>
      <c r="E63" s="8">
        <v>56.9</v>
      </c>
      <c r="F63" s="8">
        <v>104</v>
      </c>
      <c r="G63" s="122"/>
      <c r="H63" s="122"/>
    </row>
    <row r="64" spans="1:22" s="57" customFormat="1" ht="18" customHeight="1" x14ac:dyDescent="0.3">
      <c r="A64" s="3"/>
      <c r="B64" s="110" t="s">
        <v>521</v>
      </c>
      <c r="C64" s="8" t="s">
        <v>483</v>
      </c>
      <c r="D64" s="8">
        <v>2</v>
      </c>
      <c r="E64" s="8">
        <v>48.1</v>
      </c>
      <c r="F64" s="8">
        <v>82</v>
      </c>
      <c r="G64" s="122"/>
      <c r="H64" s="122"/>
      <c r="I64" s="3"/>
    </row>
    <row r="65" spans="1:10" s="3" customFormat="1" ht="18" customHeight="1" x14ac:dyDescent="0.3">
      <c r="B65" s="110" t="s">
        <v>514</v>
      </c>
      <c r="C65" s="8" t="s">
        <v>483</v>
      </c>
      <c r="D65" s="8">
        <v>2</v>
      </c>
      <c r="E65" s="8">
        <v>34.299999999999997</v>
      </c>
      <c r="F65" s="8">
        <v>48</v>
      </c>
      <c r="G65" s="122"/>
      <c r="H65" s="122"/>
    </row>
    <row r="66" spans="1:10" s="3" customFormat="1" ht="18" customHeight="1" x14ac:dyDescent="0.3">
      <c r="B66" s="110" t="s">
        <v>522</v>
      </c>
      <c r="C66" s="8" t="s">
        <v>483</v>
      </c>
      <c r="D66" s="8">
        <v>2</v>
      </c>
      <c r="E66" s="8">
        <v>54</v>
      </c>
      <c r="F66" s="8">
        <v>97</v>
      </c>
      <c r="G66" s="122"/>
      <c r="H66" s="122"/>
    </row>
    <row r="67" spans="1:10" s="5" customFormat="1" ht="18" customHeight="1" x14ac:dyDescent="0.3">
      <c r="A67" s="3"/>
      <c r="B67" s="110" t="s">
        <v>515</v>
      </c>
      <c r="C67" s="8" t="s">
        <v>484</v>
      </c>
      <c r="D67" s="8">
        <v>2</v>
      </c>
      <c r="E67" s="8">
        <v>35</v>
      </c>
      <c r="F67" s="8">
        <v>72</v>
      </c>
      <c r="G67" s="122"/>
      <c r="H67" s="122"/>
      <c r="I67" s="3"/>
      <c r="J67" s="3"/>
    </row>
    <row r="68" spans="1:10" s="3" customFormat="1" ht="18" customHeight="1" x14ac:dyDescent="0.3">
      <c r="B68" s="110" t="s">
        <v>516</v>
      </c>
      <c r="C68" s="8" t="s">
        <v>484</v>
      </c>
      <c r="D68" s="8">
        <v>2</v>
      </c>
      <c r="E68" s="8">
        <v>35.4</v>
      </c>
      <c r="F68" s="8">
        <v>73</v>
      </c>
      <c r="G68" s="122"/>
      <c r="H68" s="122"/>
    </row>
    <row r="69" spans="1:10" s="3" customFormat="1" ht="18" customHeight="1" x14ac:dyDescent="0.3">
      <c r="B69" s="110" t="s">
        <v>404</v>
      </c>
      <c r="C69" s="8" t="s">
        <v>484</v>
      </c>
      <c r="D69" s="8">
        <v>2</v>
      </c>
      <c r="E69" s="8">
        <v>21.2</v>
      </c>
      <c r="F69" s="8">
        <v>37</v>
      </c>
      <c r="G69" s="122"/>
      <c r="H69" s="122"/>
    </row>
    <row r="70" spans="1:10" s="3" customFormat="1" ht="18" customHeight="1" x14ac:dyDescent="0.3">
      <c r="B70" s="110" t="s">
        <v>517</v>
      </c>
      <c r="C70" s="8" t="s">
        <v>484</v>
      </c>
      <c r="D70" s="8">
        <v>2</v>
      </c>
      <c r="E70" s="8">
        <v>27</v>
      </c>
      <c r="F70" s="8">
        <v>52</v>
      </c>
      <c r="G70" s="122"/>
      <c r="H70" s="122"/>
    </row>
    <row r="71" spans="1:10" s="3" customFormat="1" ht="18" customHeight="1" x14ac:dyDescent="0.3">
      <c r="B71" s="110" t="s">
        <v>518</v>
      </c>
      <c r="C71" s="8" t="s">
        <v>484</v>
      </c>
      <c r="D71" s="8">
        <v>2</v>
      </c>
      <c r="E71" s="8">
        <v>26.6</v>
      </c>
      <c r="F71" s="8">
        <v>51</v>
      </c>
      <c r="G71" s="122"/>
      <c r="H71" s="122"/>
    </row>
    <row r="72" spans="1:10" s="57" customFormat="1" ht="18" customHeight="1" x14ac:dyDescent="0.3">
      <c r="A72" s="3"/>
      <c r="B72" s="110" t="s">
        <v>519</v>
      </c>
      <c r="C72" s="8" t="s">
        <v>484</v>
      </c>
      <c r="D72" s="8">
        <v>2</v>
      </c>
      <c r="E72" s="8">
        <v>26.6</v>
      </c>
      <c r="F72" s="8">
        <v>51</v>
      </c>
      <c r="G72" s="122"/>
      <c r="H72" s="122"/>
      <c r="I72" s="3"/>
    </row>
    <row r="73" spans="1:10" s="3" customFormat="1" ht="18" customHeight="1" x14ac:dyDescent="0.3">
      <c r="B73" s="110" t="s">
        <v>406</v>
      </c>
      <c r="C73" s="8" t="s">
        <v>484</v>
      </c>
      <c r="D73" s="8">
        <v>2</v>
      </c>
      <c r="E73" s="8">
        <v>26.3</v>
      </c>
      <c r="F73" s="8">
        <v>50</v>
      </c>
      <c r="G73" s="122"/>
      <c r="H73" s="122"/>
    </row>
    <row r="74" spans="1:10" s="3" customFormat="1" ht="18" customHeight="1" x14ac:dyDescent="0.3">
      <c r="B74" s="110" t="s">
        <v>401</v>
      </c>
      <c r="C74" s="8" t="s">
        <v>484</v>
      </c>
      <c r="D74" s="8">
        <v>2</v>
      </c>
      <c r="E74" s="8">
        <v>23.4</v>
      </c>
      <c r="F74" s="8">
        <v>43</v>
      </c>
      <c r="G74" s="123"/>
      <c r="H74" s="123"/>
    </row>
    <row r="75" spans="1:10" s="5" customFormat="1" ht="18" customHeight="1" x14ac:dyDescent="0.3">
      <c r="A75" s="3"/>
      <c r="B75" s="103" t="s">
        <v>579</v>
      </c>
      <c r="C75" s="8" t="s">
        <v>483</v>
      </c>
      <c r="D75" s="8">
        <v>7</v>
      </c>
      <c r="E75" s="8">
        <v>54.8</v>
      </c>
      <c r="F75" s="8">
        <v>99</v>
      </c>
      <c r="G75" s="121">
        <f>F75+F76+F77+F78+F79+F80+F81+F82+F83+F84+F85+F86+F87+F88+F89+F90</f>
        <v>1010</v>
      </c>
      <c r="H75" s="121">
        <v>5</v>
      </c>
      <c r="I75" s="3"/>
      <c r="J75" s="3"/>
    </row>
    <row r="76" spans="1:10" s="3" customFormat="1" ht="18" customHeight="1" x14ac:dyDescent="0.3">
      <c r="B76" s="103" t="s">
        <v>580</v>
      </c>
      <c r="C76" s="8" t="s">
        <v>483</v>
      </c>
      <c r="D76" s="8">
        <v>7</v>
      </c>
      <c r="E76" s="8">
        <v>48.5</v>
      </c>
      <c r="F76" s="8">
        <v>83</v>
      </c>
      <c r="G76" s="122"/>
      <c r="H76" s="122"/>
    </row>
    <row r="77" spans="1:10" s="3" customFormat="1" ht="18" customHeight="1" x14ac:dyDescent="0.3">
      <c r="B77" s="103" t="s">
        <v>581</v>
      </c>
      <c r="C77" s="8" t="s">
        <v>483</v>
      </c>
      <c r="D77" s="8">
        <v>7</v>
      </c>
      <c r="E77" s="8">
        <v>37.4</v>
      </c>
      <c r="F77" s="8">
        <v>55</v>
      </c>
      <c r="G77" s="122"/>
      <c r="H77" s="122"/>
    </row>
    <row r="78" spans="1:10" s="3" customFormat="1" ht="18" customHeight="1" x14ac:dyDescent="0.3">
      <c r="B78" s="103" t="s">
        <v>582</v>
      </c>
      <c r="C78" s="8" t="s">
        <v>483</v>
      </c>
      <c r="D78" s="8">
        <v>7</v>
      </c>
      <c r="E78" s="8">
        <v>31.6</v>
      </c>
      <c r="F78" s="8">
        <v>42</v>
      </c>
      <c r="G78" s="122"/>
      <c r="H78" s="122"/>
    </row>
    <row r="79" spans="1:10" s="3" customFormat="1" ht="18" customHeight="1" x14ac:dyDescent="0.3">
      <c r="B79" s="103" t="s">
        <v>382</v>
      </c>
      <c r="C79" s="8" t="s">
        <v>483</v>
      </c>
      <c r="D79" s="8">
        <v>7</v>
      </c>
      <c r="E79" s="8">
        <v>43.3</v>
      </c>
      <c r="F79" s="8">
        <v>70</v>
      </c>
      <c r="G79" s="122"/>
      <c r="H79" s="122"/>
    </row>
    <row r="80" spans="1:10" s="57" customFormat="1" ht="18" customHeight="1" x14ac:dyDescent="0.3">
      <c r="A80" s="3"/>
      <c r="B80" s="103" t="s">
        <v>583</v>
      </c>
      <c r="C80" s="8" t="s">
        <v>483</v>
      </c>
      <c r="D80" s="8">
        <v>7</v>
      </c>
      <c r="E80" s="8">
        <v>47.2</v>
      </c>
      <c r="F80" s="8">
        <v>80</v>
      </c>
      <c r="G80" s="122"/>
      <c r="H80" s="122"/>
      <c r="I80" s="3"/>
    </row>
    <row r="81" spans="1:10" s="3" customFormat="1" ht="18" customHeight="1" x14ac:dyDescent="0.3">
      <c r="B81" s="103" t="s">
        <v>584</v>
      </c>
      <c r="C81" s="8" t="s">
        <v>483</v>
      </c>
      <c r="D81" s="8">
        <v>7</v>
      </c>
      <c r="E81" s="8">
        <v>41.7</v>
      </c>
      <c r="F81" s="8">
        <v>66</v>
      </c>
      <c r="G81" s="122"/>
      <c r="H81" s="122"/>
    </row>
    <row r="82" spans="1:10" s="3" customFormat="1" ht="18" customHeight="1" x14ac:dyDescent="0.3">
      <c r="B82" s="103" t="s">
        <v>378</v>
      </c>
      <c r="C82" s="8" t="s">
        <v>483</v>
      </c>
      <c r="D82" s="8">
        <v>7</v>
      </c>
      <c r="E82" s="8">
        <v>34.6</v>
      </c>
      <c r="F82" s="8">
        <v>48</v>
      </c>
      <c r="G82" s="122"/>
      <c r="H82" s="122"/>
    </row>
    <row r="83" spans="1:10" s="5" customFormat="1" ht="18" customHeight="1" x14ac:dyDescent="0.3">
      <c r="A83" s="3"/>
      <c r="B83" s="103" t="s">
        <v>586</v>
      </c>
      <c r="C83" s="8" t="s">
        <v>484</v>
      </c>
      <c r="D83" s="8">
        <v>7</v>
      </c>
      <c r="E83" s="8">
        <v>35.299999999999997</v>
      </c>
      <c r="F83" s="8">
        <v>73</v>
      </c>
      <c r="G83" s="122"/>
      <c r="H83" s="122"/>
      <c r="I83" s="3"/>
      <c r="J83" s="3"/>
    </row>
    <row r="84" spans="1:10" s="3" customFormat="1" ht="18" customHeight="1" x14ac:dyDescent="0.3">
      <c r="B84" s="103" t="s">
        <v>587</v>
      </c>
      <c r="C84" s="8" t="s">
        <v>484</v>
      </c>
      <c r="D84" s="8">
        <v>7</v>
      </c>
      <c r="E84" s="8">
        <v>22.6</v>
      </c>
      <c r="F84" s="8">
        <v>41</v>
      </c>
      <c r="G84" s="122"/>
      <c r="H84" s="122"/>
    </row>
    <row r="85" spans="1:10" s="3" customFormat="1" ht="18" customHeight="1" x14ac:dyDescent="0.3">
      <c r="B85" s="103" t="s">
        <v>588</v>
      </c>
      <c r="C85" s="8" t="s">
        <v>484</v>
      </c>
      <c r="D85" s="8">
        <v>7</v>
      </c>
      <c r="E85" s="8">
        <v>28.2</v>
      </c>
      <c r="F85" s="8">
        <v>55</v>
      </c>
      <c r="G85" s="122"/>
      <c r="H85" s="122"/>
    </row>
    <row r="86" spans="1:10" s="3" customFormat="1" ht="18" customHeight="1" x14ac:dyDescent="0.3">
      <c r="B86" s="103" t="s">
        <v>590</v>
      </c>
      <c r="C86" s="8" t="s">
        <v>484</v>
      </c>
      <c r="D86" s="8">
        <v>7</v>
      </c>
      <c r="E86" s="8">
        <v>27.8</v>
      </c>
      <c r="F86" s="8">
        <v>54</v>
      </c>
      <c r="G86" s="122"/>
      <c r="H86" s="122"/>
    </row>
    <row r="87" spans="1:10" s="3" customFormat="1" ht="18" customHeight="1" x14ac:dyDescent="0.3">
      <c r="B87" s="103" t="s">
        <v>591</v>
      </c>
      <c r="C87" s="8" t="s">
        <v>484</v>
      </c>
      <c r="D87" s="8">
        <v>7</v>
      </c>
      <c r="E87" s="8">
        <v>21</v>
      </c>
      <c r="F87" s="8">
        <v>37</v>
      </c>
      <c r="G87" s="122"/>
      <c r="H87" s="122"/>
    </row>
    <row r="88" spans="1:10" s="57" customFormat="1" ht="18" customHeight="1" x14ac:dyDescent="0.3">
      <c r="A88" s="3"/>
      <c r="B88" s="103" t="s">
        <v>592</v>
      </c>
      <c r="C88" s="8" t="s">
        <v>484</v>
      </c>
      <c r="D88" s="8">
        <v>7</v>
      </c>
      <c r="E88" s="8">
        <v>19.8</v>
      </c>
      <c r="F88" s="8">
        <v>34</v>
      </c>
      <c r="G88" s="122"/>
      <c r="H88" s="122"/>
      <c r="I88" s="3"/>
    </row>
    <row r="89" spans="1:10" s="3" customFormat="1" ht="18" customHeight="1" x14ac:dyDescent="0.3">
      <c r="B89" s="103" t="s">
        <v>444</v>
      </c>
      <c r="C89" s="8" t="s">
        <v>484</v>
      </c>
      <c r="D89" s="8">
        <v>7</v>
      </c>
      <c r="E89" s="8">
        <v>43.7</v>
      </c>
      <c r="F89" s="8">
        <v>97</v>
      </c>
      <c r="G89" s="122"/>
      <c r="H89" s="122"/>
    </row>
    <row r="90" spans="1:10" s="3" customFormat="1" ht="18" customHeight="1" x14ac:dyDescent="0.3">
      <c r="B90" s="103" t="s">
        <v>422</v>
      </c>
      <c r="C90" s="8" t="s">
        <v>484</v>
      </c>
      <c r="D90" s="8">
        <v>7</v>
      </c>
      <c r="E90" s="8">
        <v>36.700000000000003</v>
      </c>
      <c r="F90" s="8">
        <v>76</v>
      </c>
      <c r="G90" s="123"/>
      <c r="H90" s="123"/>
    </row>
    <row r="91" spans="1:10" s="5" customFormat="1" ht="18" customHeight="1" x14ac:dyDescent="0.3">
      <c r="A91" s="3"/>
      <c r="B91" s="103" t="s">
        <v>524</v>
      </c>
      <c r="C91" s="8" t="s">
        <v>483</v>
      </c>
      <c r="D91" s="8">
        <v>3</v>
      </c>
      <c r="E91" s="8">
        <v>26.1</v>
      </c>
      <c r="F91" s="8">
        <v>31</v>
      </c>
      <c r="G91" s="121">
        <f>F91+F92+F93+F94+F95+F96+F97+F98+F99+F100+F101+F102+F103+F104+F105+F106</f>
        <v>741</v>
      </c>
      <c r="H91" s="121">
        <v>6</v>
      </c>
      <c r="I91" s="3"/>
      <c r="J91" s="3"/>
    </row>
    <row r="92" spans="1:10" s="3" customFormat="1" ht="18" customHeight="1" x14ac:dyDescent="0.3">
      <c r="B92" s="103" t="s">
        <v>525</v>
      </c>
      <c r="C92" s="8" t="s">
        <v>483</v>
      </c>
      <c r="D92" s="8">
        <v>3</v>
      </c>
      <c r="E92" s="8">
        <v>41.7</v>
      </c>
      <c r="F92" s="8">
        <v>66</v>
      </c>
      <c r="G92" s="122"/>
      <c r="H92" s="122"/>
    </row>
    <row r="93" spans="1:10" s="3" customFormat="1" ht="18" customHeight="1" x14ac:dyDescent="0.3">
      <c r="B93" s="103" t="s">
        <v>526</v>
      </c>
      <c r="C93" s="8" t="s">
        <v>483</v>
      </c>
      <c r="D93" s="8">
        <v>3</v>
      </c>
      <c r="E93" s="8">
        <v>36.6</v>
      </c>
      <c r="F93" s="8">
        <v>53</v>
      </c>
      <c r="G93" s="122"/>
      <c r="H93" s="122"/>
    </row>
    <row r="94" spans="1:10" s="3" customFormat="1" ht="18" customHeight="1" x14ac:dyDescent="0.3">
      <c r="B94" s="103" t="s">
        <v>527</v>
      </c>
      <c r="C94" s="8" t="s">
        <v>483</v>
      </c>
      <c r="D94" s="8">
        <v>3</v>
      </c>
      <c r="E94" s="8">
        <v>35.700000000000003</v>
      </c>
      <c r="F94" s="8">
        <v>51</v>
      </c>
      <c r="G94" s="122"/>
      <c r="H94" s="122"/>
    </row>
    <row r="95" spans="1:10" s="3" customFormat="1" ht="18" customHeight="1" x14ac:dyDescent="0.3">
      <c r="B95" s="103" t="s">
        <v>529</v>
      </c>
      <c r="C95" s="8" t="s">
        <v>483</v>
      </c>
      <c r="D95" s="8">
        <v>3</v>
      </c>
      <c r="E95" s="8">
        <v>34</v>
      </c>
      <c r="F95" s="8">
        <v>47</v>
      </c>
      <c r="G95" s="122"/>
      <c r="H95" s="122"/>
    </row>
    <row r="96" spans="1:10" s="57" customFormat="1" ht="18" customHeight="1" x14ac:dyDescent="0.3">
      <c r="A96" s="3"/>
      <c r="B96" s="103" t="s">
        <v>530</v>
      </c>
      <c r="C96" s="8" t="s">
        <v>483</v>
      </c>
      <c r="D96" s="8">
        <v>3</v>
      </c>
      <c r="E96" s="8">
        <v>45</v>
      </c>
      <c r="F96" s="8">
        <v>74</v>
      </c>
      <c r="G96" s="122"/>
      <c r="H96" s="122"/>
      <c r="I96" s="3"/>
    </row>
    <row r="97" spans="1:19" s="3" customFormat="1" ht="18" customHeight="1" x14ac:dyDescent="0.3">
      <c r="B97" s="103" t="s">
        <v>531</v>
      </c>
      <c r="C97" s="8" t="s">
        <v>483</v>
      </c>
      <c r="D97" s="8">
        <v>3</v>
      </c>
      <c r="E97" s="8">
        <v>50.2</v>
      </c>
      <c r="F97" s="8">
        <v>87</v>
      </c>
      <c r="G97" s="122"/>
      <c r="H97" s="122"/>
    </row>
    <row r="98" spans="1:19" s="3" customFormat="1" ht="18" customHeight="1" x14ac:dyDescent="0.3">
      <c r="B98" s="103" t="s">
        <v>532</v>
      </c>
      <c r="C98" s="8" t="s">
        <v>483</v>
      </c>
      <c r="D98" s="8">
        <v>3</v>
      </c>
      <c r="E98" s="8">
        <v>33.9</v>
      </c>
      <c r="F98" s="8">
        <v>47</v>
      </c>
      <c r="G98" s="122"/>
      <c r="H98" s="122"/>
    </row>
    <row r="99" spans="1:19" s="5" customFormat="1" ht="18" customHeight="1" x14ac:dyDescent="0.3">
      <c r="A99" s="3"/>
      <c r="B99" s="103" t="s">
        <v>533</v>
      </c>
      <c r="C99" s="8" t="s">
        <v>484</v>
      </c>
      <c r="D99" s="8">
        <v>3</v>
      </c>
      <c r="E99" s="8">
        <v>19.5</v>
      </c>
      <c r="F99" s="8">
        <v>33</v>
      </c>
      <c r="G99" s="122"/>
      <c r="H99" s="122"/>
      <c r="I99" s="3"/>
      <c r="J99" s="3"/>
    </row>
    <row r="100" spans="1:19" s="3" customFormat="1" ht="18" customHeight="1" x14ac:dyDescent="0.3">
      <c r="B100" s="103" t="s">
        <v>534</v>
      </c>
      <c r="C100" s="8" t="s">
        <v>484</v>
      </c>
      <c r="D100" s="8">
        <v>3</v>
      </c>
      <c r="E100" s="8">
        <v>16.399999999999999</v>
      </c>
      <c r="F100" s="8">
        <v>25</v>
      </c>
      <c r="G100" s="122"/>
      <c r="H100" s="122"/>
    </row>
    <row r="101" spans="1:19" s="3" customFormat="1" ht="18" customHeight="1" x14ac:dyDescent="0.3">
      <c r="B101" s="103" t="s">
        <v>535</v>
      </c>
      <c r="C101" s="8" t="s">
        <v>484</v>
      </c>
      <c r="D101" s="8">
        <v>3</v>
      </c>
      <c r="E101" s="8">
        <v>16.7</v>
      </c>
      <c r="F101" s="8">
        <v>26</v>
      </c>
      <c r="G101" s="122"/>
      <c r="H101" s="122"/>
    </row>
    <row r="102" spans="1:19" s="3" customFormat="1" ht="18" customHeight="1" x14ac:dyDescent="0.3">
      <c r="B102" s="103" t="s">
        <v>536</v>
      </c>
      <c r="C102" s="8" t="s">
        <v>484</v>
      </c>
      <c r="D102" s="8">
        <v>3</v>
      </c>
      <c r="E102" s="8">
        <v>14.6</v>
      </c>
      <c r="F102" s="8">
        <v>21</v>
      </c>
      <c r="G102" s="122"/>
      <c r="H102" s="122"/>
      <c r="K102" s="131"/>
      <c r="L102" s="131"/>
      <c r="M102" s="131"/>
      <c r="N102" s="131"/>
      <c r="O102" s="131"/>
      <c r="P102" s="131"/>
      <c r="Q102" s="131"/>
      <c r="R102" s="131"/>
      <c r="S102" s="131"/>
    </row>
    <row r="103" spans="1:19" s="3" customFormat="1" ht="18" customHeight="1" x14ac:dyDescent="0.3">
      <c r="B103" s="103" t="s">
        <v>538</v>
      </c>
      <c r="C103" s="8" t="s">
        <v>484</v>
      </c>
      <c r="D103" s="8">
        <v>3</v>
      </c>
      <c r="E103" s="8">
        <v>37.4</v>
      </c>
      <c r="F103" s="8">
        <v>78</v>
      </c>
      <c r="G103" s="122"/>
      <c r="H103" s="122"/>
      <c r="K103" s="131"/>
      <c r="L103" s="131"/>
      <c r="M103" s="131"/>
      <c r="N103" s="131"/>
      <c r="O103" s="131"/>
      <c r="P103" s="131"/>
      <c r="Q103" s="131"/>
      <c r="R103" s="131"/>
      <c r="S103" s="131"/>
    </row>
    <row r="104" spans="1:19" s="57" customFormat="1" ht="18" customHeight="1" x14ac:dyDescent="0.3">
      <c r="A104" s="3"/>
      <c r="B104" s="103" t="s">
        <v>539</v>
      </c>
      <c r="C104" s="8" t="s">
        <v>484</v>
      </c>
      <c r="D104" s="8">
        <v>3</v>
      </c>
      <c r="E104" s="8">
        <v>19.600000000000001</v>
      </c>
      <c r="F104" s="8">
        <v>33</v>
      </c>
      <c r="G104" s="122"/>
      <c r="H104" s="122"/>
      <c r="I104" s="3"/>
      <c r="K104" s="131"/>
      <c r="L104" s="131"/>
      <c r="M104" s="131"/>
      <c r="N104" s="131"/>
      <c r="O104" s="131"/>
      <c r="P104" s="131"/>
      <c r="Q104" s="131"/>
      <c r="R104" s="131"/>
      <c r="S104" s="131"/>
    </row>
    <row r="105" spans="1:19" s="3" customFormat="1" ht="18" customHeight="1" x14ac:dyDescent="0.3">
      <c r="B105" s="103" t="s">
        <v>540</v>
      </c>
      <c r="C105" s="8" t="s">
        <v>484</v>
      </c>
      <c r="D105" s="8">
        <v>3</v>
      </c>
      <c r="E105" s="8">
        <v>23.3</v>
      </c>
      <c r="F105" s="8">
        <v>43</v>
      </c>
      <c r="G105" s="122"/>
      <c r="H105" s="122"/>
      <c r="K105" s="131"/>
      <c r="L105" s="131"/>
      <c r="M105" s="131"/>
      <c r="N105" s="131"/>
      <c r="O105" s="131"/>
      <c r="P105" s="131"/>
      <c r="Q105" s="131"/>
      <c r="R105" s="131"/>
      <c r="S105" s="131"/>
    </row>
    <row r="106" spans="1:19" s="3" customFormat="1" ht="18" customHeight="1" x14ac:dyDescent="0.3">
      <c r="B106" s="103" t="s">
        <v>416</v>
      </c>
      <c r="C106" s="8" t="s">
        <v>484</v>
      </c>
      <c r="D106" s="8">
        <v>3</v>
      </c>
      <c r="E106" s="8">
        <v>16.7</v>
      </c>
      <c r="F106" s="8">
        <v>26</v>
      </c>
      <c r="G106" s="123"/>
      <c r="H106" s="123"/>
      <c r="K106" s="131"/>
      <c r="L106" s="131"/>
      <c r="M106" s="131"/>
      <c r="N106" s="131"/>
      <c r="O106" s="131"/>
      <c r="P106" s="131"/>
      <c r="Q106" s="131"/>
      <c r="R106" s="131"/>
      <c r="S106" s="131"/>
    </row>
    <row r="107" spans="1:19" s="3" customFormat="1" ht="54" customHeight="1" x14ac:dyDescent="0.3">
      <c r="B107" s="10" t="s">
        <v>2</v>
      </c>
      <c r="C107" s="10"/>
      <c r="D107" s="10"/>
      <c r="E107" s="10" t="s">
        <v>4</v>
      </c>
      <c r="F107" s="9"/>
      <c r="G107" s="9"/>
      <c r="H107" s="9"/>
      <c r="K107" s="131"/>
      <c r="L107" s="131"/>
      <c r="M107" s="131"/>
      <c r="N107" s="131"/>
      <c r="O107" s="131"/>
      <c r="P107" s="131"/>
      <c r="Q107" s="131"/>
      <c r="R107" s="131"/>
      <c r="S107" s="131"/>
    </row>
    <row r="108" spans="1:19" s="3" customFormat="1" x14ac:dyDescent="0.3">
      <c r="B108" s="9"/>
      <c r="C108" s="9"/>
      <c r="D108" s="9"/>
      <c r="E108" s="10"/>
      <c r="F108" s="9"/>
      <c r="G108" s="9"/>
      <c r="H108" s="9"/>
      <c r="K108" s="131"/>
      <c r="L108" s="131"/>
      <c r="M108" s="131"/>
      <c r="N108" s="131"/>
      <c r="O108" s="131"/>
      <c r="P108" s="131"/>
      <c r="Q108" s="131"/>
      <c r="R108" s="131"/>
      <c r="S108" s="131"/>
    </row>
    <row r="109" spans="1:19" s="3" customFormat="1" x14ac:dyDescent="0.3">
      <c r="B109" s="9"/>
      <c r="C109" s="9"/>
      <c r="D109" s="9"/>
      <c r="E109" s="10"/>
      <c r="F109" s="9"/>
      <c r="G109" s="9"/>
      <c r="H109" s="9"/>
      <c r="K109" s="131"/>
      <c r="L109" s="131"/>
      <c r="M109" s="131"/>
      <c r="N109" s="131"/>
      <c r="O109" s="131"/>
      <c r="P109" s="131"/>
      <c r="Q109" s="131"/>
      <c r="R109" s="131"/>
      <c r="S109" s="131"/>
    </row>
    <row r="110" spans="1:19" s="3" customFormat="1" ht="67.5" customHeight="1" x14ac:dyDescent="0.3">
      <c r="B110" s="10" t="s">
        <v>3</v>
      </c>
      <c r="C110" s="10"/>
      <c r="D110" s="10"/>
      <c r="E110" s="10" t="s">
        <v>491</v>
      </c>
      <c r="F110" s="9"/>
      <c r="G110" s="9"/>
      <c r="H110" s="9"/>
      <c r="K110" s="131"/>
      <c r="L110" s="131"/>
      <c r="M110" s="131"/>
      <c r="N110" s="131"/>
      <c r="O110" s="131"/>
      <c r="P110" s="131"/>
      <c r="Q110" s="131"/>
      <c r="R110" s="131"/>
      <c r="S110" s="131"/>
    </row>
    <row r="111" spans="1:19" s="3" customFormat="1" x14ac:dyDescent="0.3">
      <c r="B111" s="9"/>
      <c r="C111" s="9"/>
      <c r="D111" s="9"/>
      <c r="E111" s="9"/>
      <c r="F111" s="9"/>
      <c r="G111" s="9"/>
      <c r="H111" s="9"/>
      <c r="K111" s="131"/>
      <c r="L111" s="131"/>
      <c r="M111" s="131"/>
      <c r="N111" s="131"/>
      <c r="O111" s="131"/>
      <c r="P111" s="131"/>
      <c r="Q111" s="131"/>
      <c r="R111" s="131"/>
      <c r="S111" s="131"/>
    </row>
    <row r="112" spans="1:19" s="3" customFormat="1" x14ac:dyDescent="0.3">
      <c r="B112" s="9"/>
      <c r="C112" s="9"/>
      <c r="D112" s="9"/>
      <c r="E112" s="9"/>
      <c r="F112" s="9"/>
      <c r="G112" s="9"/>
      <c r="H112" s="9"/>
      <c r="K112" s="131"/>
      <c r="L112" s="131"/>
      <c r="M112" s="131"/>
      <c r="N112" s="131"/>
      <c r="O112" s="131"/>
      <c r="P112" s="131"/>
      <c r="Q112" s="131"/>
      <c r="R112" s="131"/>
      <c r="S112" s="131"/>
    </row>
    <row r="113" spans="11:19" x14ac:dyDescent="0.3">
      <c r="K113" s="131"/>
      <c r="L113" s="131"/>
      <c r="M113" s="131"/>
      <c r="N113" s="131"/>
      <c r="O113" s="131"/>
      <c r="P113" s="131"/>
      <c r="Q113" s="131"/>
      <c r="R113" s="131"/>
      <c r="S113" s="131"/>
    </row>
    <row r="114" spans="11:19" x14ac:dyDescent="0.3">
      <c r="K114" s="131"/>
      <c r="L114" s="131"/>
      <c r="M114" s="131"/>
      <c r="N114" s="131"/>
      <c r="O114" s="131"/>
      <c r="P114" s="131"/>
      <c r="Q114" s="131"/>
      <c r="R114" s="131"/>
      <c r="S114" s="131"/>
    </row>
    <row r="115" spans="11:19" x14ac:dyDescent="0.3">
      <c r="K115" s="131"/>
      <c r="L115" s="131"/>
      <c r="M115" s="131"/>
      <c r="N115" s="131"/>
      <c r="O115" s="131"/>
      <c r="P115" s="131"/>
      <c r="Q115" s="131"/>
      <c r="R115" s="131"/>
      <c r="S115" s="131"/>
    </row>
    <row r="116" spans="11:19" x14ac:dyDescent="0.3">
      <c r="K116" s="131"/>
      <c r="L116" s="131"/>
      <c r="M116" s="131"/>
      <c r="N116" s="131"/>
      <c r="O116" s="131"/>
      <c r="P116" s="131"/>
      <c r="Q116" s="131"/>
      <c r="R116" s="131"/>
      <c r="S116" s="131"/>
    </row>
    <row r="117" spans="11:19" x14ac:dyDescent="0.3">
      <c r="K117" s="131"/>
      <c r="L117" s="131"/>
      <c r="M117" s="131"/>
      <c r="N117" s="131"/>
      <c r="O117" s="131"/>
      <c r="P117" s="131"/>
      <c r="Q117" s="131"/>
      <c r="R117" s="131"/>
      <c r="S117" s="131"/>
    </row>
    <row r="118" spans="11:19" x14ac:dyDescent="0.3">
      <c r="K118" s="131"/>
      <c r="L118" s="131"/>
      <c r="M118" s="131"/>
      <c r="N118" s="131"/>
      <c r="O118" s="131"/>
      <c r="P118" s="131"/>
      <c r="Q118" s="131"/>
      <c r="R118" s="131"/>
      <c r="S118" s="131"/>
    </row>
    <row r="119" spans="11:19" x14ac:dyDescent="0.3">
      <c r="K119" s="131"/>
      <c r="L119" s="131"/>
      <c r="M119" s="131"/>
      <c r="N119" s="131"/>
      <c r="O119" s="131"/>
      <c r="P119" s="131"/>
      <c r="Q119" s="131"/>
      <c r="R119" s="131"/>
      <c r="S119" s="131"/>
    </row>
    <row r="120" spans="11:19" x14ac:dyDescent="0.3">
      <c r="K120" s="131"/>
      <c r="L120" s="131"/>
      <c r="M120" s="131"/>
      <c r="N120" s="131"/>
      <c r="O120" s="131"/>
      <c r="P120" s="131"/>
      <c r="Q120" s="131"/>
      <c r="R120" s="131"/>
      <c r="S120" s="131"/>
    </row>
    <row r="121" spans="11:19" x14ac:dyDescent="0.3">
      <c r="K121" s="131"/>
      <c r="L121" s="131"/>
      <c r="M121" s="131"/>
      <c r="N121" s="131"/>
      <c r="O121" s="131"/>
      <c r="P121" s="131"/>
      <c r="Q121" s="131"/>
      <c r="R121" s="131"/>
      <c r="S121" s="131"/>
    </row>
    <row r="122" spans="11:19" x14ac:dyDescent="0.3">
      <c r="K122" s="131"/>
      <c r="L122" s="131"/>
      <c r="M122" s="131"/>
      <c r="N122" s="131"/>
      <c r="O122" s="131"/>
      <c r="P122" s="131"/>
      <c r="Q122" s="131"/>
      <c r="R122" s="131"/>
      <c r="S122" s="131"/>
    </row>
    <row r="123" spans="11:19" x14ac:dyDescent="0.3">
      <c r="K123" s="131"/>
      <c r="L123" s="131"/>
      <c r="M123" s="131"/>
      <c r="N123" s="131"/>
      <c r="O123" s="131"/>
      <c r="P123" s="131"/>
      <c r="Q123" s="131"/>
      <c r="R123" s="131"/>
      <c r="S123" s="131"/>
    </row>
  </sheetData>
  <mergeCells count="22">
    <mergeCell ref="G43:G58"/>
    <mergeCell ref="H43:H58"/>
    <mergeCell ref="G59:G74"/>
    <mergeCell ref="H59:H74"/>
    <mergeCell ref="G75:G90"/>
    <mergeCell ref="H75:H90"/>
    <mergeCell ref="K102:S123"/>
    <mergeCell ref="G27:G42"/>
    <mergeCell ref="H27:H4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G11:G26"/>
    <mergeCell ref="H11:H26"/>
    <mergeCell ref="G91:G106"/>
    <mergeCell ref="H91:H106"/>
  </mergeCells>
  <pageMargins left="1.0236220472440944" right="0.19685039370078741" top="0.23622047244094491" bottom="0.19685039370078741" header="0.51181102362204722" footer="0.51181102362204722"/>
  <pageSetup paperSize="9" scale="37" orientation="portrait" verticalDpi="200" r:id="rId1"/>
  <headerFooter alignWithMargins="0"/>
  <rowBreaks count="1" manualBreakCount="1">
    <brk id="11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view="pageBreakPreview" topLeftCell="A4" zoomScale="70" zoomScaleSheetLayoutView="70" workbookViewId="0">
      <selection activeCell="E15" sqref="E15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467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468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23.25" x14ac:dyDescent="0.35">
      <c r="A4" s="124" t="s">
        <v>37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6" s="13" customFormat="1" ht="30.75" customHeight="1" x14ac:dyDescent="0.3">
      <c r="A5" s="133" t="s">
        <v>489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6" ht="40.5" customHeight="1" x14ac:dyDescent="0.35">
      <c r="A6" s="45"/>
      <c r="B6" s="124" t="s">
        <v>487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41.25" customHeight="1" x14ac:dyDescent="0.35">
      <c r="A7" s="132" t="s">
        <v>478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6" ht="32.25" customHeight="1" x14ac:dyDescent="0.3">
      <c r="A8" s="30"/>
      <c r="B8" s="13"/>
      <c r="C8" s="79"/>
      <c r="D8" s="31"/>
      <c r="E8" s="31"/>
      <c r="F8" s="31"/>
      <c r="G8" s="32"/>
      <c r="H8" s="31"/>
      <c r="I8" s="32"/>
      <c r="J8" s="32"/>
    </row>
    <row r="9" spans="1:16" ht="20.25" x14ac:dyDescent="0.3">
      <c r="B9" s="13" t="s">
        <v>33</v>
      </c>
      <c r="C9" s="33"/>
      <c r="D9" s="33"/>
      <c r="E9" s="33"/>
      <c r="F9" s="33"/>
      <c r="G9" s="126">
        <v>43371</v>
      </c>
      <c r="H9" s="126"/>
      <c r="I9" s="126"/>
      <c r="J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6" t="s">
        <v>479</v>
      </c>
      <c r="F10" s="36" t="s">
        <v>7</v>
      </c>
      <c r="G10" s="36" t="s">
        <v>309</v>
      </c>
      <c r="H10" s="104"/>
      <c r="I10" s="104"/>
    </row>
    <row r="11" spans="1:16" s="14" customFormat="1" ht="27.75" customHeight="1" x14ac:dyDescent="0.35">
      <c r="C11" s="18">
        <v>1</v>
      </c>
      <c r="D11" s="18" t="s">
        <v>319</v>
      </c>
      <c r="E11" s="99" t="s">
        <v>618</v>
      </c>
      <c r="F11" s="115" t="s">
        <v>606</v>
      </c>
      <c r="G11" s="97"/>
    </row>
    <row r="12" spans="1:16" s="14" customFormat="1" ht="27.75" customHeight="1" x14ac:dyDescent="0.35">
      <c r="C12" s="18">
        <v>2</v>
      </c>
      <c r="D12" s="18" t="s">
        <v>322</v>
      </c>
      <c r="E12" s="99" t="s">
        <v>619</v>
      </c>
      <c r="F12" s="115" t="s">
        <v>607</v>
      </c>
      <c r="G12" s="97"/>
    </row>
    <row r="13" spans="1:16" s="14" customFormat="1" ht="27.75" customHeight="1" x14ac:dyDescent="0.35">
      <c r="C13" s="18">
        <v>3</v>
      </c>
      <c r="D13" s="18" t="s">
        <v>320</v>
      </c>
      <c r="E13" s="99" t="s">
        <v>620</v>
      </c>
      <c r="F13" s="115" t="s">
        <v>608</v>
      </c>
      <c r="G13" s="97"/>
    </row>
    <row r="14" spans="1:16" s="14" customFormat="1" ht="27.75" customHeight="1" x14ac:dyDescent="0.35">
      <c r="C14" s="18">
        <v>4</v>
      </c>
      <c r="D14" s="18" t="s">
        <v>321</v>
      </c>
      <c r="E14" s="99" t="s">
        <v>621</v>
      </c>
      <c r="F14" s="115" t="s">
        <v>609</v>
      </c>
      <c r="G14" s="98"/>
    </row>
    <row r="15" spans="1:16" s="14" customFormat="1" ht="27.75" customHeight="1" x14ac:dyDescent="0.35">
      <c r="C15" s="18">
        <v>5</v>
      </c>
      <c r="D15" s="18" t="s">
        <v>323</v>
      </c>
      <c r="E15" s="99" t="s">
        <v>623</v>
      </c>
      <c r="F15" s="115" t="s">
        <v>610</v>
      </c>
      <c r="G15" s="98"/>
    </row>
    <row r="16" spans="1:16" s="14" customFormat="1" ht="27.75" customHeight="1" x14ac:dyDescent="0.35">
      <c r="C16" s="18">
        <v>6</v>
      </c>
      <c r="D16" s="18" t="s">
        <v>324</v>
      </c>
      <c r="E16" s="99" t="s">
        <v>622</v>
      </c>
      <c r="F16" s="115" t="s">
        <v>611</v>
      </c>
      <c r="G16" s="98"/>
    </row>
    <row r="17" spans="4:9" x14ac:dyDescent="0.2">
      <c r="G17" s="1"/>
    </row>
    <row r="19" spans="4:9" ht="53.25" customHeight="1" x14ac:dyDescent="0.3">
      <c r="D19" s="41"/>
      <c r="E19" s="41"/>
      <c r="F19" s="42"/>
      <c r="G19" s="42"/>
      <c r="H19" s="42"/>
      <c r="I19" s="42"/>
    </row>
    <row r="20" spans="4:9" ht="20.25" x14ac:dyDescent="0.3">
      <c r="D20" s="41" t="s">
        <v>2</v>
      </c>
      <c r="E20" s="41"/>
      <c r="F20" s="42"/>
      <c r="G20" s="127" t="s">
        <v>4</v>
      </c>
      <c r="H20" s="127"/>
      <c r="I20" s="127"/>
    </row>
    <row r="21" spans="4:9" ht="20.25" x14ac:dyDescent="0.3">
      <c r="D21" s="41"/>
      <c r="E21" s="41"/>
      <c r="F21" s="42"/>
      <c r="G21" s="102"/>
      <c r="H21" s="42"/>
      <c r="I21" s="102"/>
    </row>
    <row r="22" spans="4:9" ht="20.25" x14ac:dyDescent="0.3">
      <c r="D22" s="41"/>
      <c r="E22" s="41"/>
      <c r="F22" s="42"/>
      <c r="G22" s="102"/>
      <c r="H22" s="42"/>
      <c r="I22" s="102"/>
    </row>
    <row r="23" spans="4:9" ht="34.5" customHeight="1" x14ac:dyDescent="0.3">
      <c r="D23" s="13" t="s">
        <v>3</v>
      </c>
      <c r="E23" s="13"/>
      <c r="F23" s="13"/>
      <c r="G23" s="128" t="s">
        <v>6</v>
      </c>
      <c r="H23" s="128"/>
      <c r="I23" s="128"/>
    </row>
    <row r="24" spans="4:9" x14ac:dyDescent="0.2">
      <c r="G24" s="44"/>
    </row>
  </sheetData>
  <sortState ref="D11:E16">
    <sortCondition ref="E11:E16"/>
  </sortState>
  <mergeCells count="11">
    <mergeCell ref="A7:K7"/>
    <mergeCell ref="I9:J9"/>
    <mergeCell ref="G20:I20"/>
    <mergeCell ref="G23:I23"/>
    <mergeCell ref="A1:K1"/>
    <mergeCell ref="A2:K2"/>
    <mergeCell ref="A3:K3"/>
    <mergeCell ref="A4:K4"/>
    <mergeCell ref="A5:K5"/>
    <mergeCell ref="B6:K6"/>
    <mergeCell ref="G9:H9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view="pageBreakPreview" zoomScale="70" zoomScaleSheetLayoutView="70" workbookViewId="0">
      <selection activeCell="G16" sqref="G16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467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468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23.25" x14ac:dyDescent="0.35">
      <c r="A4" s="124" t="s">
        <v>37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6" s="13" customFormat="1" ht="30.75" customHeight="1" x14ac:dyDescent="0.3">
      <c r="A5" s="133" t="s">
        <v>489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6" ht="40.5" customHeight="1" x14ac:dyDescent="0.35">
      <c r="A6" s="45"/>
      <c r="B6" s="124" t="s">
        <v>487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41.25" customHeight="1" x14ac:dyDescent="0.35">
      <c r="A7" s="132" t="s">
        <v>492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6" ht="32.25" customHeight="1" x14ac:dyDescent="0.3">
      <c r="A8" s="30"/>
      <c r="B8" s="13"/>
      <c r="C8" s="79"/>
      <c r="D8" s="31"/>
      <c r="E8" s="31"/>
      <c r="F8" s="31"/>
      <c r="G8" s="32"/>
      <c r="H8" s="31"/>
      <c r="I8" s="32"/>
      <c r="J8" s="32"/>
    </row>
    <row r="9" spans="1:16" ht="20.25" x14ac:dyDescent="0.3">
      <c r="B9" s="13" t="s">
        <v>33</v>
      </c>
      <c r="C9" s="33"/>
      <c r="D9" s="33"/>
      <c r="E9" s="33"/>
      <c r="F9" s="33"/>
      <c r="G9" s="126">
        <v>43371</v>
      </c>
      <c r="H9" s="126"/>
      <c r="I9" s="126"/>
      <c r="J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6" t="s">
        <v>479</v>
      </c>
      <c r="F10" s="36" t="s">
        <v>7</v>
      </c>
      <c r="G10" s="36" t="s">
        <v>309</v>
      </c>
      <c r="H10" s="104"/>
      <c r="I10" s="104"/>
    </row>
    <row r="11" spans="1:16" s="14" customFormat="1" ht="27.75" customHeight="1" x14ac:dyDescent="0.35">
      <c r="C11" s="18">
        <v>1</v>
      </c>
      <c r="D11" s="18" t="s">
        <v>319</v>
      </c>
      <c r="E11" s="99" t="s">
        <v>600</v>
      </c>
      <c r="F11" s="115" t="s">
        <v>606</v>
      </c>
      <c r="G11" s="97"/>
    </row>
    <row r="12" spans="1:16" s="14" customFormat="1" ht="27.75" customHeight="1" x14ac:dyDescent="0.35">
      <c r="C12" s="18">
        <v>2</v>
      </c>
      <c r="D12" s="18" t="s">
        <v>320</v>
      </c>
      <c r="E12" s="99" t="s">
        <v>601</v>
      </c>
      <c r="F12" s="115" t="s">
        <v>607</v>
      </c>
      <c r="G12" s="97"/>
    </row>
    <row r="13" spans="1:16" s="14" customFormat="1" ht="27.75" customHeight="1" x14ac:dyDescent="0.35">
      <c r="C13" s="18">
        <v>3</v>
      </c>
      <c r="D13" s="18" t="s">
        <v>322</v>
      </c>
      <c r="E13" s="99" t="s">
        <v>602</v>
      </c>
      <c r="F13" s="115" t="s">
        <v>608</v>
      </c>
      <c r="G13" s="97"/>
    </row>
    <row r="14" spans="1:16" s="14" customFormat="1" ht="27.75" customHeight="1" x14ac:dyDescent="0.35">
      <c r="C14" s="18">
        <v>4</v>
      </c>
      <c r="D14" s="18" t="s">
        <v>324</v>
      </c>
      <c r="E14" s="99" t="s">
        <v>603</v>
      </c>
      <c r="F14" s="115" t="s">
        <v>609</v>
      </c>
      <c r="G14" s="98"/>
    </row>
    <row r="15" spans="1:16" s="14" customFormat="1" ht="27.75" customHeight="1" x14ac:dyDescent="0.35">
      <c r="C15" s="18">
        <v>5</v>
      </c>
      <c r="D15" s="18" t="s">
        <v>323</v>
      </c>
      <c r="E15" s="99" t="s">
        <v>604</v>
      </c>
      <c r="F15" s="115" t="s">
        <v>610</v>
      </c>
      <c r="G15" s="98"/>
    </row>
    <row r="16" spans="1:16" s="14" customFormat="1" ht="27.75" customHeight="1" x14ac:dyDescent="0.35">
      <c r="C16" s="18">
        <v>6</v>
      </c>
      <c r="D16" s="18" t="s">
        <v>321</v>
      </c>
      <c r="E16" s="99" t="s">
        <v>605</v>
      </c>
      <c r="F16" s="115" t="s">
        <v>611</v>
      </c>
      <c r="G16" s="98"/>
    </row>
    <row r="17" spans="4:9" x14ac:dyDescent="0.2">
      <c r="G17" s="1"/>
    </row>
    <row r="19" spans="4:9" ht="53.25" customHeight="1" x14ac:dyDescent="0.3">
      <c r="D19" s="41"/>
      <c r="E19" s="41"/>
      <c r="F19" s="42"/>
      <c r="G19" s="42"/>
      <c r="H19" s="42"/>
      <c r="I19" s="42"/>
    </row>
    <row r="20" spans="4:9" ht="20.25" x14ac:dyDescent="0.3">
      <c r="D20" s="41" t="s">
        <v>2</v>
      </c>
      <c r="E20" s="41"/>
      <c r="F20" s="42"/>
      <c r="G20" s="127" t="s">
        <v>4</v>
      </c>
      <c r="H20" s="127"/>
      <c r="I20" s="127"/>
    </row>
    <row r="21" spans="4:9" ht="20.25" x14ac:dyDescent="0.3">
      <c r="D21" s="41"/>
      <c r="E21" s="41"/>
      <c r="F21" s="42"/>
      <c r="G21" s="107"/>
      <c r="H21" s="42"/>
      <c r="I21" s="107"/>
    </row>
    <row r="22" spans="4:9" ht="20.25" x14ac:dyDescent="0.3">
      <c r="D22" s="41"/>
      <c r="E22" s="41"/>
      <c r="F22" s="42"/>
      <c r="G22" s="107"/>
      <c r="H22" s="42"/>
      <c r="I22" s="107"/>
    </row>
    <row r="23" spans="4:9" ht="34.5" customHeight="1" x14ac:dyDescent="0.3">
      <c r="D23" s="13" t="s">
        <v>3</v>
      </c>
      <c r="E23" s="13"/>
      <c r="F23" s="13"/>
      <c r="G23" s="128" t="s">
        <v>6</v>
      </c>
      <c r="H23" s="128"/>
      <c r="I23" s="128"/>
    </row>
    <row r="24" spans="4:9" x14ac:dyDescent="0.2">
      <c r="G24" s="44"/>
    </row>
  </sheetData>
  <mergeCells count="11">
    <mergeCell ref="B6:K6"/>
    <mergeCell ref="A1:K1"/>
    <mergeCell ref="A2:K2"/>
    <mergeCell ref="A3:K3"/>
    <mergeCell ref="A4:K4"/>
    <mergeCell ref="A5:K5"/>
    <mergeCell ref="A7:K7"/>
    <mergeCell ref="G9:H9"/>
    <mergeCell ref="I9:J9"/>
    <mergeCell ref="G20:I20"/>
    <mergeCell ref="G23:I23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view="pageBreakPreview" zoomScale="70" zoomScaleSheetLayoutView="70" workbookViewId="0">
      <selection activeCell="D11" sqref="D11:F16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6" ht="20.25" customHeight="1" x14ac:dyDescent="0.25">
      <c r="A2" s="129" t="s">
        <v>467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6" ht="18" x14ac:dyDescent="0.25">
      <c r="A3" s="130" t="s">
        <v>468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6" ht="23.25" x14ac:dyDescent="0.35">
      <c r="A4" s="124" t="s">
        <v>37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6" s="13" customFormat="1" ht="30.75" customHeight="1" x14ac:dyDescent="0.3">
      <c r="A5" s="133" t="s">
        <v>489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6" ht="40.5" customHeight="1" x14ac:dyDescent="0.35">
      <c r="A6" s="45"/>
      <c r="B6" s="124" t="s">
        <v>487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6" ht="41.25" customHeight="1" x14ac:dyDescent="0.35">
      <c r="A7" s="132" t="s">
        <v>493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6" ht="32.25" customHeight="1" x14ac:dyDescent="0.3">
      <c r="A8" s="30"/>
      <c r="B8" s="13"/>
      <c r="C8" s="79"/>
      <c r="D8" s="31"/>
      <c r="E8" s="31"/>
      <c r="F8" s="31"/>
      <c r="G8" s="32"/>
      <c r="H8" s="31"/>
      <c r="I8" s="32"/>
      <c r="J8" s="32"/>
    </row>
    <row r="9" spans="1:16" ht="20.25" x14ac:dyDescent="0.3">
      <c r="B9" s="13" t="s">
        <v>33</v>
      </c>
      <c r="C9" s="33"/>
      <c r="D9" s="33"/>
      <c r="E9" s="33"/>
      <c r="F9" s="33"/>
      <c r="G9" s="126">
        <v>43371</v>
      </c>
      <c r="H9" s="126"/>
      <c r="I9" s="126"/>
      <c r="J9" s="126"/>
      <c r="P9" t="s">
        <v>41</v>
      </c>
    </row>
    <row r="10" spans="1:16" ht="120.75" customHeight="1" x14ac:dyDescent="0.3">
      <c r="A10" s="13"/>
      <c r="B10" s="13"/>
      <c r="C10" s="34" t="s">
        <v>15</v>
      </c>
      <c r="D10" s="35" t="s">
        <v>34</v>
      </c>
      <c r="E10" s="36" t="s">
        <v>479</v>
      </c>
      <c r="F10" s="36" t="s">
        <v>7</v>
      </c>
      <c r="G10" s="36" t="s">
        <v>309</v>
      </c>
      <c r="H10" s="104"/>
      <c r="I10" s="104"/>
    </row>
    <row r="11" spans="1:16" s="14" customFormat="1" ht="27.75" customHeight="1" x14ac:dyDescent="0.35">
      <c r="C11" s="18">
        <v>1</v>
      </c>
      <c r="D11" s="18" t="s">
        <v>319</v>
      </c>
      <c r="E11" s="99" t="s">
        <v>612</v>
      </c>
      <c r="F11" s="115" t="s">
        <v>606</v>
      </c>
      <c r="G11" s="97"/>
    </row>
    <row r="12" spans="1:16" s="14" customFormat="1" ht="27.75" customHeight="1" x14ac:dyDescent="0.35">
      <c r="C12" s="18">
        <v>2</v>
      </c>
      <c r="D12" s="18" t="s">
        <v>320</v>
      </c>
      <c r="E12" s="99" t="s">
        <v>613</v>
      </c>
      <c r="F12" s="115" t="s">
        <v>607</v>
      </c>
      <c r="G12" s="97"/>
    </row>
    <row r="13" spans="1:16" s="14" customFormat="1" ht="27.75" customHeight="1" x14ac:dyDescent="0.35">
      <c r="C13" s="18">
        <v>3</v>
      </c>
      <c r="D13" s="18" t="s">
        <v>322</v>
      </c>
      <c r="E13" s="99" t="s">
        <v>614</v>
      </c>
      <c r="F13" s="115" t="s">
        <v>608</v>
      </c>
      <c r="G13" s="97"/>
    </row>
    <row r="14" spans="1:16" s="14" customFormat="1" ht="27.75" customHeight="1" x14ac:dyDescent="0.35">
      <c r="C14" s="18">
        <v>4</v>
      </c>
      <c r="D14" s="18" t="s">
        <v>324</v>
      </c>
      <c r="E14" s="99" t="s">
        <v>615</v>
      </c>
      <c r="F14" s="115" t="s">
        <v>609</v>
      </c>
      <c r="G14" s="98"/>
    </row>
    <row r="15" spans="1:16" s="14" customFormat="1" ht="27.75" customHeight="1" x14ac:dyDescent="0.35">
      <c r="C15" s="18">
        <v>5</v>
      </c>
      <c r="D15" s="18" t="s">
        <v>321</v>
      </c>
      <c r="E15" s="99" t="s">
        <v>616</v>
      </c>
      <c r="F15" s="115" t="s">
        <v>610</v>
      </c>
      <c r="G15" s="98"/>
    </row>
    <row r="16" spans="1:16" s="14" customFormat="1" ht="27.75" customHeight="1" x14ac:dyDescent="0.35">
      <c r="C16" s="18">
        <v>6</v>
      </c>
      <c r="D16" s="18" t="s">
        <v>323</v>
      </c>
      <c r="E16" s="99" t="s">
        <v>617</v>
      </c>
      <c r="F16" s="115" t="s">
        <v>611</v>
      </c>
      <c r="G16" s="98"/>
    </row>
    <row r="17" spans="4:9" x14ac:dyDescent="0.2">
      <c r="G17" s="1"/>
    </row>
    <row r="19" spans="4:9" ht="53.25" customHeight="1" x14ac:dyDescent="0.3">
      <c r="D19" s="41"/>
      <c r="E19" s="41"/>
      <c r="F19" s="42"/>
      <c r="G19" s="42"/>
      <c r="H19" s="42"/>
      <c r="I19" s="42"/>
    </row>
    <row r="20" spans="4:9" ht="20.25" x14ac:dyDescent="0.3">
      <c r="D20" s="41" t="s">
        <v>2</v>
      </c>
      <c r="E20" s="41"/>
      <c r="F20" s="42"/>
      <c r="G20" s="127" t="s">
        <v>4</v>
      </c>
      <c r="H20" s="127"/>
      <c r="I20" s="127"/>
    </row>
    <row r="21" spans="4:9" ht="20.25" x14ac:dyDescent="0.3">
      <c r="D21" s="41"/>
      <c r="E21" s="41"/>
      <c r="F21" s="42"/>
      <c r="G21" s="107"/>
      <c r="H21" s="42"/>
      <c r="I21" s="107"/>
    </row>
    <row r="22" spans="4:9" ht="20.25" x14ac:dyDescent="0.3">
      <c r="D22" s="41"/>
      <c r="E22" s="41"/>
      <c r="F22" s="42"/>
      <c r="G22" s="107"/>
      <c r="H22" s="42"/>
      <c r="I22" s="107"/>
    </row>
    <row r="23" spans="4:9" ht="34.5" customHeight="1" x14ac:dyDescent="0.3">
      <c r="D23" s="13" t="s">
        <v>3</v>
      </c>
      <c r="E23" s="13"/>
      <c r="F23" s="13"/>
      <c r="G23" s="128" t="s">
        <v>6</v>
      </c>
      <c r="H23" s="128"/>
      <c r="I23" s="128"/>
    </row>
    <row r="24" spans="4:9" x14ac:dyDescent="0.2">
      <c r="G24" s="44"/>
    </row>
  </sheetData>
  <mergeCells count="11">
    <mergeCell ref="B6:K6"/>
    <mergeCell ref="A1:K1"/>
    <mergeCell ref="A2:K2"/>
    <mergeCell ref="A3:K3"/>
    <mergeCell ref="A4:K4"/>
    <mergeCell ref="A5:K5"/>
    <mergeCell ref="A7:K7"/>
    <mergeCell ref="G9:H9"/>
    <mergeCell ref="I9:J9"/>
    <mergeCell ref="G20:I20"/>
    <mergeCell ref="G23:I23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topLeftCell="A9" zoomScale="80" zoomScaleNormal="80" zoomScaleSheetLayoutView="80" workbookViewId="0">
      <selection activeCell="J16" sqref="J16"/>
    </sheetView>
  </sheetViews>
  <sheetFormatPr defaultRowHeight="12.75" x14ac:dyDescent="0.2"/>
  <cols>
    <col min="1" max="1" width="19.85546875" customWidth="1"/>
    <col min="2" max="2" width="3.85546875" customWidth="1"/>
    <col min="3" max="3" width="39.140625" customWidth="1"/>
    <col min="4" max="5" width="10.7109375" customWidth="1"/>
    <col min="6" max="8" width="10.5703125" customWidth="1"/>
    <col min="9" max="9" width="13" customWidth="1"/>
    <col min="10" max="10" width="10.5703125" customWidth="1"/>
    <col min="11" max="12" width="11.28515625" customWidth="1"/>
    <col min="261" max="261" width="19.85546875" customWidth="1"/>
    <col min="262" max="262" width="3.85546875" customWidth="1"/>
    <col min="263" max="263" width="39.140625" customWidth="1"/>
    <col min="264" max="264" width="11.140625" customWidth="1"/>
    <col min="265" max="265" width="10.5703125" customWidth="1"/>
    <col min="266" max="266" width="7.85546875" customWidth="1"/>
    <col min="267" max="267" width="10.5703125" customWidth="1"/>
    <col min="517" max="517" width="19.85546875" customWidth="1"/>
    <col min="518" max="518" width="3.85546875" customWidth="1"/>
    <col min="519" max="519" width="39.140625" customWidth="1"/>
    <col min="520" max="520" width="11.140625" customWidth="1"/>
    <col min="521" max="521" width="10.5703125" customWidth="1"/>
    <col min="522" max="522" width="7.85546875" customWidth="1"/>
    <col min="523" max="523" width="10.5703125" customWidth="1"/>
    <col min="773" max="773" width="19.85546875" customWidth="1"/>
    <col min="774" max="774" width="3.85546875" customWidth="1"/>
    <col min="775" max="775" width="39.140625" customWidth="1"/>
    <col min="776" max="776" width="11.140625" customWidth="1"/>
    <col min="777" max="777" width="10.5703125" customWidth="1"/>
    <col min="778" max="778" width="7.85546875" customWidth="1"/>
    <col min="779" max="779" width="10.5703125" customWidth="1"/>
    <col min="1029" max="1029" width="19.85546875" customWidth="1"/>
    <col min="1030" max="1030" width="3.85546875" customWidth="1"/>
    <col min="1031" max="1031" width="39.140625" customWidth="1"/>
    <col min="1032" max="1032" width="11.140625" customWidth="1"/>
    <col min="1033" max="1033" width="10.5703125" customWidth="1"/>
    <col min="1034" max="1034" width="7.85546875" customWidth="1"/>
    <col min="1035" max="1035" width="10.5703125" customWidth="1"/>
    <col min="1285" max="1285" width="19.85546875" customWidth="1"/>
    <col min="1286" max="1286" width="3.85546875" customWidth="1"/>
    <col min="1287" max="1287" width="39.140625" customWidth="1"/>
    <col min="1288" max="1288" width="11.140625" customWidth="1"/>
    <col min="1289" max="1289" width="10.5703125" customWidth="1"/>
    <col min="1290" max="1290" width="7.85546875" customWidth="1"/>
    <col min="1291" max="1291" width="10.5703125" customWidth="1"/>
    <col min="1541" max="1541" width="19.85546875" customWidth="1"/>
    <col min="1542" max="1542" width="3.85546875" customWidth="1"/>
    <col min="1543" max="1543" width="39.140625" customWidth="1"/>
    <col min="1544" max="1544" width="11.140625" customWidth="1"/>
    <col min="1545" max="1545" width="10.5703125" customWidth="1"/>
    <col min="1546" max="1546" width="7.85546875" customWidth="1"/>
    <col min="1547" max="1547" width="10.5703125" customWidth="1"/>
    <col min="1797" max="1797" width="19.85546875" customWidth="1"/>
    <col min="1798" max="1798" width="3.85546875" customWidth="1"/>
    <col min="1799" max="1799" width="39.140625" customWidth="1"/>
    <col min="1800" max="1800" width="11.140625" customWidth="1"/>
    <col min="1801" max="1801" width="10.5703125" customWidth="1"/>
    <col min="1802" max="1802" width="7.85546875" customWidth="1"/>
    <col min="1803" max="1803" width="10.5703125" customWidth="1"/>
    <col min="2053" max="2053" width="19.85546875" customWidth="1"/>
    <col min="2054" max="2054" width="3.85546875" customWidth="1"/>
    <col min="2055" max="2055" width="39.140625" customWidth="1"/>
    <col min="2056" max="2056" width="11.140625" customWidth="1"/>
    <col min="2057" max="2057" width="10.5703125" customWidth="1"/>
    <col min="2058" max="2058" width="7.85546875" customWidth="1"/>
    <col min="2059" max="2059" width="10.5703125" customWidth="1"/>
    <col min="2309" max="2309" width="19.85546875" customWidth="1"/>
    <col min="2310" max="2310" width="3.85546875" customWidth="1"/>
    <col min="2311" max="2311" width="39.140625" customWidth="1"/>
    <col min="2312" max="2312" width="11.140625" customWidth="1"/>
    <col min="2313" max="2313" width="10.5703125" customWidth="1"/>
    <col min="2314" max="2314" width="7.85546875" customWidth="1"/>
    <col min="2315" max="2315" width="10.5703125" customWidth="1"/>
    <col min="2565" max="2565" width="19.85546875" customWidth="1"/>
    <col min="2566" max="2566" width="3.85546875" customWidth="1"/>
    <col min="2567" max="2567" width="39.140625" customWidth="1"/>
    <col min="2568" max="2568" width="11.140625" customWidth="1"/>
    <col min="2569" max="2569" width="10.5703125" customWidth="1"/>
    <col min="2570" max="2570" width="7.85546875" customWidth="1"/>
    <col min="2571" max="2571" width="10.5703125" customWidth="1"/>
    <col min="2821" max="2821" width="19.85546875" customWidth="1"/>
    <col min="2822" max="2822" width="3.85546875" customWidth="1"/>
    <col min="2823" max="2823" width="39.140625" customWidth="1"/>
    <col min="2824" max="2824" width="11.140625" customWidth="1"/>
    <col min="2825" max="2825" width="10.5703125" customWidth="1"/>
    <col min="2826" max="2826" width="7.85546875" customWidth="1"/>
    <col min="2827" max="2827" width="10.5703125" customWidth="1"/>
    <col min="3077" max="3077" width="19.85546875" customWidth="1"/>
    <col min="3078" max="3078" width="3.85546875" customWidth="1"/>
    <col min="3079" max="3079" width="39.140625" customWidth="1"/>
    <col min="3080" max="3080" width="11.140625" customWidth="1"/>
    <col min="3081" max="3081" width="10.5703125" customWidth="1"/>
    <col min="3082" max="3082" width="7.85546875" customWidth="1"/>
    <col min="3083" max="3083" width="10.5703125" customWidth="1"/>
    <col min="3333" max="3333" width="19.85546875" customWidth="1"/>
    <col min="3334" max="3334" width="3.85546875" customWidth="1"/>
    <col min="3335" max="3335" width="39.140625" customWidth="1"/>
    <col min="3336" max="3336" width="11.140625" customWidth="1"/>
    <col min="3337" max="3337" width="10.5703125" customWidth="1"/>
    <col min="3338" max="3338" width="7.85546875" customWidth="1"/>
    <col min="3339" max="3339" width="10.5703125" customWidth="1"/>
    <col min="3589" max="3589" width="19.85546875" customWidth="1"/>
    <col min="3590" max="3590" width="3.85546875" customWidth="1"/>
    <col min="3591" max="3591" width="39.140625" customWidth="1"/>
    <col min="3592" max="3592" width="11.140625" customWidth="1"/>
    <col min="3593" max="3593" width="10.5703125" customWidth="1"/>
    <col min="3594" max="3594" width="7.85546875" customWidth="1"/>
    <col min="3595" max="3595" width="10.5703125" customWidth="1"/>
    <col min="3845" max="3845" width="19.85546875" customWidth="1"/>
    <col min="3846" max="3846" width="3.85546875" customWidth="1"/>
    <col min="3847" max="3847" width="39.140625" customWidth="1"/>
    <col min="3848" max="3848" width="11.140625" customWidth="1"/>
    <col min="3849" max="3849" width="10.5703125" customWidth="1"/>
    <col min="3850" max="3850" width="7.85546875" customWidth="1"/>
    <col min="3851" max="3851" width="10.5703125" customWidth="1"/>
    <col min="4101" max="4101" width="19.85546875" customWidth="1"/>
    <col min="4102" max="4102" width="3.85546875" customWidth="1"/>
    <col min="4103" max="4103" width="39.140625" customWidth="1"/>
    <col min="4104" max="4104" width="11.140625" customWidth="1"/>
    <col min="4105" max="4105" width="10.5703125" customWidth="1"/>
    <col min="4106" max="4106" width="7.85546875" customWidth="1"/>
    <col min="4107" max="4107" width="10.5703125" customWidth="1"/>
    <col min="4357" max="4357" width="19.85546875" customWidth="1"/>
    <col min="4358" max="4358" width="3.85546875" customWidth="1"/>
    <col min="4359" max="4359" width="39.140625" customWidth="1"/>
    <col min="4360" max="4360" width="11.140625" customWidth="1"/>
    <col min="4361" max="4361" width="10.5703125" customWidth="1"/>
    <col min="4362" max="4362" width="7.85546875" customWidth="1"/>
    <col min="4363" max="4363" width="10.5703125" customWidth="1"/>
    <col min="4613" max="4613" width="19.85546875" customWidth="1"/>
    <col min="4614" max="4614" width="3.85546875" customWidth="1"/>
    <col min="4615" max="4615" width="39.140625" customWidth="1"/>
    <col min="4616" max="4616" width="11.140625" customWidth="1"/>
    <col min="4617" max="4617" width="10.5703125" customWidth="1"/>
    <col min="4618" max="4618" width="7.85546875" customWidth="1"/>
    <col min="4619" max="4619" width="10.5703125" customWidth="1"/>
    <col min="4869" max="4869" width="19.85546875" customWidth="1"/>
    <col min="4870" max="4870" width="3.85546875" customWidth="1"/>
    <col min="4871" max="4871" width="39.140625" customWidth="1"/>
    <col min="4872" max="4872" width="11.140625" customWidth="1"/>
    <col min="4873" max="4873" width="10.5703125" customWidth="1"/>
    <col min="4874" max="4874" width="7.85546875" customWidth="1"/>
    <col min="4875" max="4875" width="10.5703125" customWidth="1"/>
    <col min="5125" max="5125" width="19.85546875" customWidth="1"/>
    <col min="5126" max="5126" width="3.85546875" customWidth="1"/>
    <col min="5127" max="5127" width="39.140625" customWidth="1"/>
    <col min="5128" max="5128" width="11.140625" customWidth="1"/>
    <col min="5129" max="5129" width="10.5703125" customWidth="1"/>
    <col min="5130" max="5130" width="7.85546875" customWidth="1"/>
    <col min="5131" max="5131" width="10.5703125" customWidth="1"/>
    <col min="5381" max="5381" width="19.85546875" customWidth="1"/>
    <col min="5382" max="5382" width="3.85546875" customWidth="1"/>
    <col min="5383" max="5383" width="39.140625" customWidth="1"/>
    <col min="5384" max="5384" width="11.140625" customWidth="1"/>
    <col min="5385" max="5385" width="10.5703125" customWidth="1"/>
    <col min="5386" max="5386" width="7.85546875" customWidth="1"/>
    <col min="5387" max="5387" width="10.5703125" customWidth="1"/>
    <col min="5637" max="5637" width="19.85546875" customWidth="1"/>
    <col min="5638" max="5638" width="3.85546875" customWidth="1"/>
    <col min="5639" max="5639" width="39.140625" customWidth="1"/>
    <col min="5640" max="5640" width="11.140625" customWidth="1"/>
    <col min="5641" max="5641" width="10.5703125" customWidth="1"/>
    <col min="5642" max="5642" width="7.85546875" customWidth="1"/>
    <col min="5643" max="5643" width="10.5703125" customWidth="1"/>
    <col min="5893" max="5893" width="19.85546875" customWidth="1"/>
    <col min="5894" max="5894" width="3.85546875" customWidth="1"/>
    <col min="5895" max="5895" width="39.140625" customWidth="1"/>
    <col min="5896" max="5896" width="11.140625" customWidth="1"/>
    <col min="5897" max="5897" width="10.5703125" customWidth="1"/>
    <col min="5898" max="5898" width="7.85546875" customWidth="1"/>
    <col min="5899" max="5899" width="10.5703125" customWidth="1"/>
    <col min="6149" max="6149" width="19.85546875" customWidth="1"/>
    <col min="6150" max="6150" width="3.85546875" customWidth="1"/>
    <col min="6151" max="6151" width="39.140625" customWidth="1"/>
    <col min="6152" max="6152" width="11.140625" customWidth="1"/>
    <col min="6153" max="6153" width="10.5703125" customWidth="1"/>
    <col min="6154" max="6154" width="7.85546875" customWidth="1"/>
    <col min="6155" max="6155" width="10.5703125" customWidth="1"/>
    <col min="6405" max="6405" width="19.85546875" customWidth="1"/>
    <col min="6406" max="6406" width="3.85546875" customWidth="1"/>
    <col min="6407" max="6407" width="39.140625" customWidth="1"/>
    <col min="6408" max="6408" width="11.140625" customWidth="1"/>
    <col min="6409" max="6409" width="10.5703125" customWidth="1"/>
    <col min="6410" max="6410" width="7.85546875" customWidth="1"/>
    <col min="6411" max="6411" width="10.5703125" customWidth="1"/>
    <col min="6661" max="6661" width="19.85546875" customWidth="1"/>
    <col min="6662" max="6662" width="3.85546875" customWidth="1"/>
    <col min="6663" max="6663" width="39.140625" customWidth="1"/>
    <col min="6664" max="6664" width="11.140625" customWidth="1"/>
    <col min="6665" max="6665" width="10.5703125" customWidth="1"/>
    <col min="6666" max="6666" width="7.85546875" customWidth="1"/>
    <col min="6667" max="6667" width="10.5703125" customWidth="1"/>
    <col min="6917" max="6917" width="19.85546875" customWidth="1"/>
    <col min="6918" max="6918" width="3.85546875" customWidth="1"/>
    <col min="6919" max="6919" width="39.140625" customWidth="1"/>
    <col min="6920" max="6920" width="11.140625" customWidth="1"/>
    <col min="6921" max="6921" width="10.5703125" customWidth="1"/>
    <col min="6922" max="6922" width="7.85546875" customWidth="1"/>
    <col min="6923" max="6923" width="10.5703125" customWidth="1"/>
    <col min="7173" max="7173" width="19.85546875" customWidth="1"/>
    <col min="7174" max="7174" width="3.85546875" customWidth="1"/>
    <col min="7175" max="7175" width="39.140625" customWidth="1"/>
    <col min="7176" max="7176" width="11.140625" customWidth="1"/>
    <col min="7177" max="7177" width="10.5703125" customWidth="1"/>
    <col min="7178" max="7178" width="7.85546875" customWidth="1"/>
    <col min="7179" max="7179" width="10.5703125" customWidth="1"/>
    <col min="7429" max="7429" width="19.85546875" customWidth="1"/>
    <col min="7430" max="7430" width="3.85546875" customWidth="1"/>
    <col min="7431" max="7431" width="39.140625" customWidth="1"/>
    <col min="7432" max="7432" width="11.140625" customWidth="1"/>
    <col min="7433" max="7433" width="10.5703125" customWidth="1"/>
    <col min="7434" max="7434" width="7.85546875" customWidth="1"/>
    <col min="7435" max="7435" width="10.5703125" customWidth="1"/>
    <col min="7685" max="7685" width="19.85546875" customWidth="1"/>
    <col min="7686" max="7686" width="3.85546875" customWidth="1"/>
    <col min="7687" max="7687" width="39.140625" customWidth="1"/>
    <col min="7688" max="7688" width="11.140625" customWidth="1"/>
    <col min="7689" max="7689" width="10.5703125" customWidth="1"/>
    <col min="7690" max="7690" width="7.85546875" customWidth="1"/>
    <col min="7691" max="7691" width="10.5703125" customWidth="1"/>
    <col min="7941" max="7941" width="19.85546875" customWidth="1"/>
    <col min="7942" max="7942" width="3.85546875" customWidth="1"/>
    <col min="7943" max="7943" width="39.140625" customWidth="1"/>
    <col min="7944" max="7944" width="11.140625" customWidth="1"/>
    <col min="7945" max="7945" width="10.5703125" customWidth="1"/>
    <col min="7946" max="7946" width="7.85546875" customWidth="1"/>
    <col min="7947" max="7947" width="10.5703125" customWidth="1"/>
    <col min="8197" max="8197" width="19.85546875" customWidth="1"/>
    <col min="8198" max="8198" width="3.85546875" customWidth="1"/>
    <col min="8199" max="8199" width="39.140625" customWidth="1"/>
    <col min="8200" max="8200" width="11.140625" customWidth="1"/>
    <col min="8201" max="8201" width="10.5703125" customWidth="1"/>
    <col min="8202" max="8202" width="7.85546875" customWidth="1"/>
    <col min="8203" max="8203" width="10.5703125" customWidth="1"/>
    <col min="8453" max="8453" width="19.85546875" customWidth="1"/>
    <col min="8454" max="8454" width="3.85546875" customWidth="1"/>
    <col min="8455" max="8455" width="39.140625" customWidth="1"/>
    <col min="8456" max="8456" width="11.140625" customWidth="1"/>
    <col min="8457" max="8457" width="10.5703125" customWidth="1"/>
    <col min="8458" max="8458" width="7.85546875" customWidth="1"/>
    <col min="8459" max="8459" width="10.5703125" customWidth="1"/>
    <col min="8709" max="8709" width="19.85546875" customWidth="1"/>
    <col min="8710" max="8710" width="3.85546875" customWidth="1"/>
    <col min="8711" max="8711" width="39.140625" customWidth="1"/>
    <col min="8712" max="8712" width="11.140625" customWidth="1"/>
    <col min="8713" max="8713" width="10.5703125" customWidth="1"/>
    <col min="8714" max="8714" width="7.85546875" customWidth="1"/>
    <col min="8715" max="8715" width="10.5703125" customWidth="1"/>
    <col min="8965" max="8965" width="19.85546875" customWidth="1"/>
    <col min="8966" max="8966" width="3.85546875" customWidth="1"/>
    <col min="8967" max="8967" width="39.140625" customWidth="1"/>
    <col min="8968" max="8968" width="11.140625" customWidth="1"/>
    <col min="8969" max="8969" width="10.5703125" customWidth="1"/>
    <col min="8970" max="8970" width="7.85546875" customWidth="1"/>
    <col min="8971" max="8971" width="10.5703125" customWidth="1"/>
    <col min="9221" max="9221" width="19.85546875" customWidth="1"/>
    <col min="9222" max="9222" width="3.85546875" customWidth="1"/>
    <col min="9223" max="9223" width="39.140625" customWidth="1"/>
    <col min="9224" max="9224" width="11.140625" customWidth="1"/>
    <col min="9225" max="9225" width="10.5703125" customWidth="1"/>
    <col min="9226" max="9226" width="7.85546875" customWidth="1"/>
    <col min="9227" max="9227" width="10.5703125" customWidth="1"/>
    <col min="9477" max="9477" width="19.85546875" customWidth="1"/>
    <col min="9478" max="9478" width="3.85546875" customWidth="1"/>
    <col min="9479" max="9479" width="39.140625" customWidth="1"/>
    <col min="9480" max="9480" width="11.140625" customWidth="1"/>
    <col min="9481" max="9481" width="10.5703125" customWidth="1"/>
    <col min="9482" max="9482" width="7.85546875" customWidth="1"/>
    <col min="9483" max="9483" width="10.5703125" customWidth="1"/>
    <col min="9733" max="9733" width="19.85546875" customWidth="1"/>
    <col min="9734" max="9734" width="3.85546875" customWidth="1"/>
    <col min="9735" max="9735" width="39.140625" customWidth="1"/>
    <col min="9736" max="9736" width="11.140625" customWidth="1"/>
    <col min="9737" max="9737" width="10.5703125" customWidth="1"/>
    <col min="9738" max="9738" width="7.85546875" customWidth="1"/>
    <col min="9739" max="9739" width="10.5703125" customWidth="1"/>
    <col min="9989" max="9989" width="19.85546875" customWidth="1"/>
    <col min="9990" max="9990" width="3.85546875" customWidth="1"/>
    <col min="9991" max="9991" width="39.140625" customWidth="1"/>
    <col min="9992" max="9992" width="11.140625" customWidth="1"/>
    <col min="9993" max="9993" width="10.5703125" customWidth="1"/>
    <col min="9994" max="9994" width="7.85546875" customWidth="1"/>
    <col min="9995" max="9995" width="10.5703125" customWidth="1"/>
    <col min="10245" max="10245" width="19.85546875" customWidth="1"/>
    <col min="10246" max="10246" width="3.85546875" customWidth="1"/>
    <col min="10247" max="10247" width="39.140625" customWidth="1"/>
    <col min="10248" max="10248" width="11.140625" customWidth="1"/>
    <col min="10249" max="10249" width="10.5703125" customWidth="1"/>
    <col min="10250" max="10250" width="7.85546875" customWidth="1"/>
    <col min="10251" max="10251" width="10.5703125" customWidth="1"/>
    <col min="10501" max="10501" width="19.85546875" customWidth="1"/>
    <col min="10502" max="10502" width="3.85546875" customWidth="1"/>
    <col min="10503" max="10503" width="39.140625" customWidth="1"/>
    <col min="10504" max="10504" width="11.140625" customWidth="1"/>
    <col min="10505" max="10505" width="10.5703125" customWidth="1"/>
    <col min="10506" max="10506" width="7.85546875" customWidth="1"/>
    <col min="10507" max="10507" width="10.5703125" customWidth="1"/>
    <col min="10757" max="10757" width="19.85546875" customWidth="1"/>
    <col min="10758" max="10758" width="3.85546875" customWidth="1"/>
    <col min="10759" max="10759" width="39.140625" customWidth="1"/>
    <col min="10760" max="10760" width="11.140625" customWidth="1"/>
    <col min="10761" max="10761" width="10.5703125" customWidth="1"/>
    <col min="10762" max="10762" width="7.85546875" customWidth="1"/>
    <col min="10763" max="10763" width="10.5703125" customWidth="1"/>
    <col min="11013" max="11013" width="19.85546875" customWidth="1"/>
    <col min="11014" max="11014" width="3.85546875" customWidth="1"/>
    <col min="11015" max="11015" width="39.140625" customWidth="1"/>
    <col min="11016" max="11016" width="11.140625" customWidth="1"/>
    <col min="11017" max="11017" width="10.5703125" customWidth="1"/>
    <col min="11018" max="11018" width="7.85546875" customWidth="1"/>
    <col min="11019" max="11019" width="10.5703125" customWidth="1"/>
    <col min="11269" max="11269" width="19.85546875" customWidth="1"/>
    <col min="11270" max="11270" width="3.85546875" customWidth="1"/>
    <col min="11271" max="11271" width="39.140625" customWidth="1"/>
    <col min="11272" max="11272" width="11.140625" customWidth="1"/>
    <col min="11273" max="11273" width="10.5703125" customWidth="1"/>
    <col min="11274" max="11274" width="7.85546875" customWidth="1"/>
    <col min="11275" max="11275" width="10.5703125" customWidth="1"/>
    <col min="11525" max="11525" width="19.85546875" customWidth="1"/>
    <col min="11526" max="11526" width="3.85546875" customWidth="1"/>
    <col min="11527" max="11527" width="39.140625" customWidth="1"/>
    <col min="11528" max="11528" width="11.140625" customWidth="1"/>
    <col min="11529" max="11529" width="10.5703125" customWidth="1"/>
    <col min="11530" max="11530" width="7.85546875" customWidth="1"/>
    <col min="11531" max="11531" width="10.5703125" customWidth="1"/>
    <col min="11781" max="11781" width="19.85546875" customWidth="1"/>
    <col min="11782" max="11782" width="3.85546875" customWidth="1"/>
    <col min="11783" max="11783" width="39.140625" customWidth="1"/>
    <col min="11784" max="11784" width="11.140625" customWidth="1"/>
    <col min="11785" max="11785" width="10.5703125" customWidth="1"/>
    <col min="11786" max="11786" width="7.85546875" customWidth="1"/>
    <col min="11787" max="11787" width="10.5703125" customWidth="1"/>
    <col min="12037" max="12037" width="19.85546875" customWidth="1"/>
    <col min="12038" max="12038" width="3.85546875" customWidth="1"/>
    <col min="12039" max="12039" width="39.140625" customWidth="1"/>
    <col min="12040" max="12040" width="11.140625" customWidth="1"/>
    <col min="12041" max="12041" width="10.5703125" customWidth="1"/>
    <col min="12042" max="12042" width="7.85546875" customWidth="1"/>
    <col min="12043" max="12043" width="10.5703125" customWidth="1"/>
    <col min="12293" max="12293" width="19.85546875" customWidth="1"/>
    <col min="12294" max="12294" width="3.85546875" customWidth="1"/>
    <col min="12295" max="12295" width="39.140625" customWidth="1"/>
    <col min="12296" max="12296" width="11.140625" customWidth="1"/>
    <col min="12297" max="12297" width="10.5703125" customWidth="1"/>
    <col min="12298" max="12298" width="7.85546875" customWidth="1"/>
    <col min="12299" max="12299" width="10.5703125" customWidth="1"/>
    <col min="12549" max="12549" width="19.85546875" customWidth="1"/>
    <col min="12550" max="12550" width="3.85546875" customWidth="1"/>
    <col min="12551" max="12551" width="39.140625" customWidth="1"/>
    <col min="12552" max="12552" width="11.140625" customWidth="1"/>
    <col min="12553" max="12553" width="10.5703125" customWidth="1"/>
    <col min="12554" max="12554" width="7.85546875" customWidth="1"/>
    <col min="12555" max="12555" width="10.5703125" customWidth="1"/>
    <col min="12805" max="12805" width="19.85546875" customWidth="1"/>
    <col min="12806" max="12806" width="3.85546875" customWidth="1"/>
    <col min="12807" max="12807" width="39.140625" customWidth="1"/>
    <col min="12808" max="12808" width="11.140625" customWidth="1"/>
    <col min="12809" max="12809" width="10.5703125" customWidth="1"/>
    <col min="12810" max="12810" width="7.85546875" customWidth="1"/>
    <col min="12811" max="12811" width="10.5703125" customWidth="1"/>
    <col min="13061" max="13061" width="19.85546875" customWidth="1"/>
    <col min="13062" max="13062" width="3.85546875" customWidth="1"/>
    <col min="13063" max="13063" width="39.140625" customWidth="1"/>
    <col min="13064" max="13064" width="11.140625" customWidth="1"/>
    <col min="13065" max="13065" width="10.5703125" customWidth="1"/>
    <col min="13066" max="13066" width="7.85546875" customWidth="1"/>
    <col min="13067" max="13067" width="10.5703125" customWidth="1"/>
    <col min="13317" max="13317" width="19.85546875" customWidth="1"/>
    <col min="13318" max="13318" width="3.85546875" customWidth="1"/>
    <col min="13319" max="13319" width="39.140625" customWidth="1"/>
    <col min="13320" max="13320" width="11.140625" customWidth="1"/>
    <col min="13321" max="13321" width="10.5703125" customWidth="1"/>
    <col min="13322" max="13322" width="7.85546875" customWidth="1"/>
    <col min="13323" max="13323" width="10.5703125" customWidth="1"/>
    <col min="13573" max="13573" width="19.85546875" customWidth="1"/>
    <col min="13574" max="13574" width="3.85546875" customWidth="1"/>
    <col min="13575" max="13575" width="39.140625" customWidth="1"/>
    <col min="13576" max="13576" width="11.140625" customWidth="1"/>
    <col min="13577" max="13577" width="10.5703125" customWidth="1"/>
    <col min="13578" max="13578" width="7.85546875" customWidth="1"/>
    <col min="13579" max="13579" width="10.5703125" customWidth="1"/>
    <col min="13829" max="13829" width="19.85546875" customWidth="1"/>
    <col min="13830" max="13830" width="3.85546875" customWidth="1"/>
    <col min="13831" max="13831" width="39.140625" customWidth="1"/>
    <col min="13832" max="13832" width="11.140625" customWidth="1"/>
    <col min="13833" max="13833" width="10.5703125" customWidth="1"/>
    <col min="13834" max="13834" width="7.85546875" customWidth="1"/>
    <col min="13835" max="13835" width="10.5703125" customWidth="1"/>
    <col min="14085" max="14085" width="19.85546875" customWidth="1"/>
    <col min="14086" max="14086" width="3.85546875" customWidth="1"/>
    <col min="14087" max="14087" width="39.140625" customWidth="1"/>
    <col min="14088" max="14088" width="11.140625" customWidth="1"/>
    <col min="14089" max="14089" width="10.5703125" customWidth="1"/>
    <col min="14090" max="14090" width="7.85546875" customWidth="1"/>
    <col min="14091" max="14091" width="10.5703125" customWidth="1"/>
    <col min="14341" max="14341" width="19.85546875" customWidth="1"/>
    <col min="14342" max="14342" width="3.85546875" customWidth="1"/>
    <col min="14343" max="14343" width="39.140625" customWidth="1"/>
    <col min="14344" max="14344" width="11.140625" customWidth="1"/>
    <col min="14345" max="14345" width="10.5703125" customWidth="1"/>
    <col min="14346" max="14346" width="7.85546875" customWidth="1"/>
    <col min="14347" max="14347" width="10.5703125" customWidth="1"/>
    <col min="14597" max="14597" width="19.85546875" customWidth="1"/>
    <col min="14598" max="14598" width="3.85546875" customWidth="1"/>
    <col min="14599" max="14599" width="39.140625" customWidth="1"/>
    <col min="14600" max="14600" width="11.140625" customWidth="1"/>
    <col min="14601" max="14601" width="10.5703125" customWidth="1"/>
    <col min="14602" max="14602" width="7.85546875" customWidth="1"/>
    <col min="14603" max="14603" width="10.5703125" customWidth="1"/>
    <col min="14853" max="14853" width="19.85546875" customWidth="1"/>
    <col min="14854" max="14854" width="3.85546875" customWidth="1"/>
    <col min="14855" max="14855" width="39.140625" customWidth="1"/>
    <col min="14856" max="14856" width="11.140625" customWidth="1"/>
    <col min="14857" max="14857" width="10.5703125" customWidth="1"/>
    <col min="14858" max="14858" width="7.85546875" customWidth="1"/>
    <col min="14859" max="14859" width="10.5703125" customWidth="1"/>
    <col min="15109" max="15109" width="19.85546875" customWidth="1"/>
    <col min="15110" max="15110" width="3.85546875" customWidth="1"/>
    <col min="15111" max="15111" width="39.140625" customWidth="1"/>
    <col min="15112" max="15112" width="11.140625" customWidth="1"/>
    <col min="15113" max="15113" width="10.5703125" customWidth="1"/>
    <col min="15114" max="15114" width="7.85546875" customWidth="1"/>
    <col min="15115" max="15115" width="10.5703125" customWidth="1"/>
    <col min="15365" max="15365" width="19.85546875" customWidth="1"/>
    <col min="15366" max="15366" width="3.85546875" customWidth="1"/>
    <col min="15367" max="15367" width="39.140625" customWidth="1"/>
    <col min="15368" max="15368" width="11.140625" customWidth="1"/>
    <col min="15369" max="15369" width="10.5703125" customWidth="1"/>
    <col min="15370" max="15370" width="7.85546875" customWidth="1"/>
    <col min="15371" max="15371" width="10.5703125" customWidth="1"/>
    <col min="15621" max="15621" width="19.85546875" customWidth="1"/>
    <col min="15622" max="15622" width="3.85546875" customWidth="1"/>
    <col min="15623" max="15623" width="39.140625" customWidth="1"/>
    <col min="15624" max="15624" width="11.140625" customWidth="1"/>
    <col min="15625" max="15625" width="10.5703125" customWidth="1"/>
    <col min="15626" max="15626" width="7.85546875" customWidth="1"/>
    <col min="15627" max="15627" width="10.5703125" customWidth="1"/>
    <col min="15877" max="15877" width="19.85546875" customWidth="1"/>
    <col min="15878" max="15878" width="3.85546875" customWidth="1"/>
    <col min="15879" max="15879" width="39.140625" customWidth="1"/>
    <col min="15880" max="15880" width="11.140625" customWidth="1"/>
    <col min="15881" max="15881" width="10.5703125" customWidth="1"/>
    <col min="15882" max="15882" width="7.85546875" customWidth="1"/>
    <col min="15883" max="15883" width="10.5703125" customWidth="1"/>
    <col min="16133" max="16133" width="19.85546875" customWidth="1"/>
    <col min="16134" max="16134" width="3.85546875" customWidth="1"/>
    <col min="16135" max="16135" width="39.140625" customWidth="1"/>
    <col min="16136" max="16136" width="11.140625" customWidth="1"/>
    <col min="16137" max="16137" width="10.5703125" customWidth="1"/>
    <col min="16138" max="16138" width="7.85546875" customWidth="1"/>
    <col min="16139" max="16139" width="10.5703125" customWidth="1"/>
  </cols>
  <sheetData>
    <row r="1" spans="1:16" ht="1.5" customHeight="1" x14ac:dyDescent="0.25"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96"/>
    </row>
    <row r="2" spans="1:16" s="13" customFormat="1" ht="20.25" x14ac:dyDescent="0.3">
      <c r="A2" s="118" t="s">
        <v>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6" s="13" customFormat="1" ht="43.5" customHeight="1" x14ac:dyDescent="0.3">
      <c r="A3" s="137" t="s">
        <v>594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6" s="13" customFormat="1" ht="20.25" x14ac:dyDescent="0.3">
      <c r="A4" s="118" t="s">
        <v>466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6" s="13" customFormat="1" ht="20.25" x14ac:dyDescent="0.3">
      <c r="A5" s="118" t="s">
        <v>11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6" s="22" customFormat="1" ht="27.75" x14ac:dyDescent="0.4">
      <c r="A6" s="138" t="s">
        <v>488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6" s="13" customFormat="1" ht="30.75" customHeight="1" x14ac:dyDescent="0.3">
      <c r="A7" s="133" t="s">
        <v>489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6" s="14" customFormat="1" ht="91.5" customHeight="1" x14ac:dyDescent="0.4">
      <c r="C8" s="134" t="s">
        <v>593</v>
      </c>
      <c r="D8" s="134"/>
      <c r="E8" s="134"/>
      <c r="F8" s="134"/>
      <c r="G8" s="108"/>
      <c r="H8" s="108"/>
      <c r="I8" s="15"/>
      <c r="K8" s="15"/>
      <c r="L8" s="105"/>
      <c r="P8" s="14">
        <v>2.5</v>
      </c>
    </row>
    <row r="9" spans="1:16" s="14" customFormat="1" ht="264" customHeight="1" x14ac:dyDescent="0.35">
      <c r="B9" s="16" t="s">
        <v>15</v>
      </c>
      <c r="C9" s="111" t="s">
        <v>5</v>
      </c>
      <c r="D9" s="112" t="s">
        <v>480</v>
      </c>
      <c r="E9" s="112" t="s">
        <v>597</v>
      </c>
      <c r="F9" s="113" t="s">
        <v>596</v>
      </c>
      <c r="G9" s="113" t="s">
        <v>595</v>
      </c>
      <c r="H9" s="113" t="s">
        <v>478</v>
      </c>
      <c r="I9" s="112" t="s">
        <v>317</v>
      </c>
      <c r="J9" s="17" t="s">
        <v>1</v>
      </c>
      <c r="K9" s="17" t="s">
        <v>481</v>
      </c>
      <c r="L9" s="106"/>
    </row>
    <row r="10" spans="1:16" s="14" customFormat="1" ht="25.5" x14ac:dyDescent="0.35">
      <c r="B10" s="18">
        <v>1</v>
      </c>
      <c r="C10" s="18" t="s">
        <v>319</v>
      </c>
      <c r="D10" s="48">
        <v>1</v>
      </c>
      <c r="E10" s="48">
        <v>2</v>
      </c>
      <c r="F10" s="114">
        <v>1</v>
      </c>
      <c r="G10" s="114">
        <v>1</v>
      </c>
      <c r="H10" s="114">
        <v>1</v>
      </c>
      <c r="I10" s="18">
        <f t="shared" ref="I10:I15" si="0">D10+E10+F10+G10+H10</f>
        <v>6</v>
      </c>
      <c r="J10" s="48">
        <v>1</v>
      </c>
      <c r="K10" s="48">
        <f>J10*P8</f>
        <v>2.5</v>
      </c>
    </row>
    <row r="11" spans="1:16" s="14" customFormat="1" ht="25.5" x14ac:dyDescent="0.35">
      <c r="B11" s="18">
        <v>2</v>
      </c>
      <c r="C11" s="18" t="s">
        <v>322</v>
      </c>
      <c r="D11" s="48">
        <v>2</v>
      </c>
      <c r="E11" s="48">
        <v>1</v>
      </c>
      <c r="F11" s="114">
        <v>3</v>
      </c>
      <c r="G11" s="114">
        <v>3</v>
      </c>
      <c r="H11" s="114">
        <v>2</v>
      </c>
      <c r="I11" s="18">
        <f t="shared" si="0"/>
        <v>11</v>
      </c>
      <c r="J11" s="48">
        <v>2</v>
      </c>
      <c r="K11" s="48">
        <f>J11*P8</f>
        <v>5</v>
      </c>
    </row>
    <row r="12" spans="1:16" s="14" customFormat="1" ht="25.5" x14ac:dyDescent="0.35">
      <c r="B12" s="18">
        <v>3</v>
      </c>
      <c r="C12" s="18" t="s">
        <v>320</v>
      </c>
      <c r="D12" s="48">
        <v>3</v>
      </c>
      <c r="E12" s="48">
        <v>3</v>
      </c>
      <c r="F12" s="114">
        <v>2</v>
      </c>
      <c r="G12" s="114">
        <v>2</v>
      </c>
      <c r="H12" s="114">
        <v>3</v>
      </c>
      <c r="I12" s="18">
        <f t="shared" si="0"/>
        <v>13</v>
      </c>
      <c r="J12" s="48">
        <v>3</v>
      </c>
      <c r="K12" s="48">
        <f>J12*P8</f>
        <v>7.5</v>
      </c>
    </row>
    <row r="13" spans="1:16" s="14" customFormat="1" ht="25.5" x14ac:dyDescent="0.35">
      <c r="B13" s="18">
        <v>4</v>
      </c>
      <c r="C13" s="18" t="s">
        <v>321</v>
      </c>
      <c r="D13" s="48">
        <v>4</v>
      </c>
      <c r="E13" s="48">
        <v>4</v>
      </c>
      <c r="F13" s="114">
        <v>6</v>
      </c>
      <c r="G13" s="114">
        <v>5</v>
      </c>
      <c r="H13" s="114">
        <v>4</v>
      </c>
      <c r="I13" s="18">
        <f t="shared" si="0"/>
        <v>23</v>
      </c>
      <c r="J13" s="48">
        <v>4</v>
      </c>
      <c r="K13" s="48">
        <f>J13*P8</f>
        <v>10</v>
      </c>
    </row>
    <row r="14" spans="1:16" s="14" customFormat="1" ht="25.5" x14ac:dyDescent="0.35">
      <c r="B14" s="18">
        <v>5</v>
      </c>
      <c r="C14" s="18" t="s">
        <v>324</v>
      </c>
      <c r="D14" s="48">
        <v>6</v>
      </c>
      <c r="E14" s="48">
        <v>5</v>
      </c>
      <c r="F14" s="48">
        <v>4</v>
      </c>
      <c r="G14" s="48">
        <v>4</v>
      </c>
      <c r="H14" s="48">
        <v>6</v>
      </c>
      <c r="I14" s="18">
        <f t="shared" si="0"/>
        <v>25</v>
      </c>
      <c r="J14" s="48">
        <v>5</v>
      </c>
      <c r="K14" s="48">
        <f>J14*P8</f>
        <v>12.5</v>
      </c>
    </row>
    <row r="15" spans="1:16" ht="25.5" x14ac:dyDescent="0.35">
      <c r="B15" s="18">
        <v>6</v>
      </c>
      <c r="C15" s="18" t="s">
        <v>323</v>
      </c>
      <c r="D15" s="48">
        <v>5</v>
      </c>
      <c r="E15" s="48">
        <v>6</v>
      </c>
      <c r="F15" s="114">
        <v>5</v>
      </c>
      <c r="G15" s="114">
        <v>6</v>
      </c>
      <c r="H15" s="114">
        <v>5</v>
      </c>
      <c r="I15" s="18">
        <f t="shared" si="0"/>
        <v>27</v>
      </c>
      <c r="J15" s="48">
        <v>6</v>
      </c>
      <c r="K15" s="48">
        <v>15</v>
      </c>
    </row>
    <row r="16" spans="1:16" x14ac:dyDescent="0.2">
      <c r="C16" s="109"/>
      <c r="D16" s="109"/>
      <c r="E16" s="109"/>
      <c r="F16" s="109"/>
      <c r="G16" s="109"/>
      <c r="H16" s="109"/>
      <c r="I16" s="109"/>
    </row>
    <row r="17" spans="1:20" s="21" customFormat="1" ht="73.5" customHeight="1" x14ac:dyDescent="0.3">
      <c r="A17" s="19"/>
      <c r="B17" s="19" t="s">
        <v>2</v>
      </c>
      <c r="C17" s="19"/>
      <c r="D17" s="19"/>
      <c r="E17" s="19"/>
      <c r="F17" s="10" t="s">
        <v>4</v>
      </c>
      <c r="G17" s="10"/>
      <c r="H17" s="10"/>
      <c r="I17" s="19"/>
      <c r="J17" s="19"/>
      <c r="K17" s="19"/>
      <c r="L17" s="19"/>
      <c r="M17" s="19"/>
      <c r="N17" s="20"/>
      <c r="O17" s="20"/>
      <c r="P17" s="20"/>
      <c r="Q17" s="20"/>
      <c r="R17" s="20"/>
      <c r="S17" s="20"/>
      <c r="T17" s="20"/>
    </row>
    <row r="18" spans="1:20" s="21" customFormat="1" ht="15" x14ac:dyDescent="0.2"/>
    <row r="19" spans="1:20" s="21" customFormat="1" ht="84.75" customHeight="1" x14ac:dyDescent="0.3">
      <c r="A19" s="19"/>
      <c r="B19" s="19" t="s">
        <v>3</v>
      </c>
      <c r="C19" s="19"/>
      <c r="D19" s="19"/>
      <c r="E19" s="19"/>
      <c r="F19" s="19" t="s">
        <v>6</v>
      </c>
      <c r="G19" s="19"/>
      <c r="H19" s="19"/>
      <c r="I19" s="19"/>
      <c r="J19" s="19"/>
      <c r="K19" s="19"/>
      <c r="L19" s="19"/>
      <c r="M19" s="19"/>
      <c r="N19" s="20"/>
      <c r="O19" s="20"/>
      <c r="P19" s="20"/>
      <c r="Q19" s="20"/>
      <c r="R19" s="20"/>
      <c r="S19" s="20"/>
      <c r="T19" s="20"/>
    </row>
    <row r="20" spans="1:20" x14ac:dyDescent="0.2">
      <c r="C20" s="109"/>
      <c r="D20" s="109"/>
      <c r="E20" s="109"/>
      <c r="F20" s="109"/>
      <c r="G20" s="109"/>
      <c r="H20" s="109"/>
      <c r="I20" s="109"/>
    </row>
  </sheetData>
  <autoFilter ref="B9:K14"/>
  <sortState ref="C10:I15">
    <sortCondition ref="I10:I15"/>
  </sortState>
  <mergeCells count="8">
    <mergeCell ref="C8:F8"/>
    <mergeCell ref="B1:K1"/>
    <mergeCell ref="A2:M2"/>
    <mergeCell ref="A3:M3"/>
    <mergeCell ref="A4:M4"/>
    <mergeCell ref="A5:M5"/>
    <mergeCell ref="A6:M6"/>
    <mergeCell ref="A7:N7"/>
  </mergeCells>
  <pageMargins left="1.4" right="0.36" top="0.51" bottom="0.5" header="0.5" footer="0.5"/>
  <pageSetup paperSize="9" scale="59" orientation="landscape" verticalDpi="200" r:id="rId1"/>
  <headerFooter alignWithMargins="0"/>
  <rowBreaks count="1" manualBreakCount="1">
    <brk id="20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opLeftCell="F71" zoomScale="60" zoomScaleNormal="60" workbookViewId="0">
      <selection activeCell="R121" sqref="R121"/>
    </sheetView>
  </sheetViews>
  <sheetFormatPr defaultRowHeight="20.25" x14ac:dyDescent="0.3"/>
  <cols>
    <col min="1" max="1" width="8.7109375" style="23" hidden="1" customWidth="1"/>
    <col min="2" max="2" width="26.85546875" style="23" hidden="1" customWidth="1"/>
    <col min="3" max="3" width="14.5703125" style="23" hidden="1" customWidth="1"/>
    <col min="4" max="4" width="14.42578125" style="23" hidden="1" customWidth="1"/>
    <col min="5" max="5" width="24.42578125" style="23" hidden="1" customWidth="1"/>
    <col min="6" max="6" width="11.42578125" style="23" customWidth="1"/>
    <col min="7" max="7" width="31.5703125" style="23" customWidth="1"/>
    <col min="8" max="8" width="14.5703125" style="23" customWidth="1"/>
    <col min="9" max="9" width="14.42578125" style="23" customWidth="1"/>
    <col min="10" max="10" width="18" style="23" customWidth="1"/>
    <col min="11" max="11" width="11.42578125" style="23" customWidth="1"/>
    <col min="12" max="12" width="31.5703125" style="23" customWidth="1"/>
    <col min="13" max="13" width="14.5703125" style="23" customWidth="1"/>
    <col min="14" max="14" width="14.42578125" style="23" customWidth="1"/>
    <col min="15" max="15" width="18" style="23" customWidth="1"/>
    <col min="16" max="16384" width="9.140625" style="23"/>
  </cols>
  <sheetData>
    <row r="1" spans="1:15" x14ac:dyDescent="0.3">
      <c r="B1" s="118" t="s">
        <v>44</v>
      </c>
      <c r="C1" s="118"/>
      <c r="D1" s="118"/>
      <c r="E1" s="118"/>
      <c r="F1" s="23" t="s">
        <v>327</v>
      </c>
      <c r="G1" s="118" t="s">
        <v>44</v>
      </c>
      <c r="H1" s="118"/>
      <c r="I1" s="118"/>
      <c r="J1" s="118"/>
      <c r="K1" s="23" t="s">
        <v>327</v>
      </c>
      <c r="L1" s="118" t="s">
        <v>44</v>
      </c>
      <c r="M1" s="118"/>
      <c r="N1" s="118"/>
      <c r="O1" s="118"/>
    </row>
    <row r="2" spans="1:15" ht="23.25" customHeight="1" x14ac:dyDescent="0.3">
      <c r="B2" s="137" t="s">
        <v>46</v>
      </c>
      <c r="C2" s="137"/>
      <c r="D2" s="137"/>
      <c r="E2" s="137"/>
      <c r="G2" s="137" t="s">
        <v>47</v>
      </c>
      <c r="H2" s="137"/>
      <c r="I2" s="137"/>
      <c r="J2" s="137"/>
      <c r="L2" s="137" t="s">
        <v>47</v>
      </c>
      <c r="M2" s="137"/>
      <c r="N2" s="137"/>
      <c r="O2" s="137"/>
    </row>
    <row r="3" spans="1:15" x14ac:dyDescent="0.3">
      <c r="A3" s="23" t="s">
        <v>23</v>
      </c>
      <c r="B3" s="49"/>
      <c r="C3" s="143" t="s">
        <v>72</v>
      </c>
      <c r="D3" s="143"/>
      <c r="E3" s="49"/>
      <c r="F3" s="23" t="s">
        <v>23</v>
      </c>
      <c r="G3" s="49"/>
      <c r="H3" s="143" t="s">
        <v>12</v>
      </c>
      <c r="I3" s="143"/>
      <c r="J3" s="49"/>
      <c r="K3" s="23" t="s">
        <v>23</v>
      </c>
      <c r="L3" s="49"/>
      <c r="M3" s="143" t="s">
        <v>14</v>
      </c>
      <c r="N3" s="143"/>
      <c r="O3" s="49"/>
    </row>
    <row r="4" spans="1:15" s="26" customFormat="1" ht="24.75" customHeight="1" x14ac:dyDescent="0.3">
      <c r="A4" s="24" t="s">
        <v>24</v>
      </c>
      <c r="B4" s="24" t="s">
        <v>0</v>
      </c>
      <c r="C4" s="24" t="s">
        <v>26</v>
      </c>
      <c r="D4" s="24" t="s">
        <v>27</v>
      </c>
      <c r="E4" s="24" t="s">
        <v>29</v>
      </c>
      <c r="F4" s="24" t="s">
        <v>24</v>
      </c>
      <c r="G4" s="24" t="s">
        <v>0</v>
      </c>
      <c r="H4" s="140" t="s">
        <v>318</v>
      </c>
      <c r="I4" s="141"/>
      <c r="J4" s="141"/>
      <c r="K4" s="24" t="s">
        <v>24</v>
      </c>
      <c r="L4" s="24" t="s">
        <v>0</v>
      </c>
      <c r="M4" s="140" t="s">
        <v>318</v>
      </c>
      <c r="N4" s="141"/>
      <c r="O4" s="141"/>
    </row>
    <row r="5" spans="1:15" s="26" customFormat="1" ht="33" customHeight="1" x14ac:dyDescent="0.3">
      <c r="A5" s="27">
        <v>1</v>
      </c>
      <c r="B5" s="74"/>
      <c r="C5" s="24"/>
      <c r="D5" s="24"/>
      <c r="E5" s="24"/>
      <c r="F5" s="27">
        <v>1</v>
      </c>
      <c r="G5" s="89" t="s">
        <v>329</v>
      </c>
      <c r="H5" s="140"/>
      <c r="I5" s="141"/>
      <c r="J5" s="141"/>
      <c r="K5" s="27">
        <v>1</v>
      </c>
      <c r="L5" s="89" t="s">
        <v>388</v>
      </c>
      <c r="M5" s="140"/>
      <c r="N5" s="141"/>
      <c r="O5" s="141"/>
    </row>
    <row r="6" spans="1:15" s="26" customFormat="1" ht="33" customHeight="1" x14ac:dyDescent="0.3">
      <c r="A6" s="27">
        <v>2</v>
      </c>
      <c r="B6" s="75"/>
      <c r="C6" s="24"/>
      <c r="D6" s="24"/>
      <c r="E6" s="24"/>
      <c r="F6" s="27">
        <v>2</v>
      </c>
      <c r="G6" s="89" t="s">
        <v>330</v>
      </c>
      <c r="H6" s="140"/>
      <c r="I6" s="141"/>
      <c r="J6" s="141"/>
      <c r="K6" s="27">
        <v>2</v>
      </c>
      <c r="L6" s="89" t="s">
        <v>389</v>
      </c>
      <c r="M6" s="140"/>
      <c r="N6" s="141"/>
      <c r="O6" s="141"/>
    </row>
    <row r="7" spans="1:15" s="26" customFormat="1" ht="33" customHeight="1" x14ac:dyDescent="0.3">
      <c r="A7" s="27">
        <v>3</v>
      </c>
      <c r="B7" s="75"/>
      <c r="C7" s="24"/>
      <c r="D7" s="24"/>
      <c r="E7" s="24"/>
      <c r="F7" s="27">
        <v>3</v>
      </c>
      <c r="G7" s="89" t="s">
        <v>331</v>
      </c>
      <c r="H7" s="140"/>
      <c r="I7" s="141"/>
      <c r="J7" s="141"/>
      <c r="K7" s="27">
        <v>3</v>
      </c>
      <c r="L7" s="89" t="s">
        <v>390</v>
      </c>
      <c r="M7" s="140"/>
      <c r="N7" s="141"/>
      <c r="O7" s="141"/>
    </row>
    <row r="8" spans="1:15" s="26" customFormat="1" ht="33" customHeight="1" x14ac:dyDescent="0.3">
      <c r="A8" s="27">
        <v>4</v>
      </c>
      <c r="B8" s="75"/>
      <c r="C8" s="24"/>
      <c r="D8" s="24"/>
      <c r="E8" s="24"/>
      <c r="F8" s="27">
        <v>4</v>
      </c>
      <c r="G8" s="89" t="s">
        <v>332</v>
      </c>
      <c r="H8" s="140"/>
      <c r="I8" s="141"/>
      <c r="J8" s="141"/>
      <c r="K8" s="27">
        <v>4</v>
      </c>
      <c r="L8" s="89" t="s">
        <v>391</v>
      </c>
      <c r="M8" s="140"/>
      <c r="N8" s="141"/>
      <c r="O8" s="141"/>
    </row>
    <row r="9" spans="1:15" s="26" customFormat="1" ht="33" customHeight="1" x14ac:dyDescent="0.3">
      <c r="A9" s="27">
        <v>5</v>
      </c>
      <c r="B9" s="75"/>
      <c r="C9" s="24"/>
      <c r="D9" s="24"/>
      <c r="E9" s="24"/>
      <c r="F9" s="27">
        <v>5</v>
      </c>
      <c r="G9" s="89" t="s">
        <v>333</v>
      </c>
      <c r="H9" s="140"/>
      <c r="I9" s="141"/>
      <c r="J9" s="141"/>
      <c r="K9" s="27">
        <v>5</v>
      </c>
      <c r="L9" s="89" t="s">
        <v>392</v>
      </c>
      <c r="M9" s="140"/>
      <c r="N9" s="141"/>
      <c r="O9" s="141"/>
    </row>
    <row r="10" spans="1:15" s="26" customFormat="1" ht="33" customHeight="1" x14ac:dyDescent="0.3">
      <c r="A10" s="27">
        <v>6</v>
      </c>
      <c r="C10" s="24"/>
      <c r="D10" s="24"/>
      <c r="E10" s="24"/>
      <c r="F10" s="27">
        <v>6</v>
      </c>
      <c r="G10" s="89" t="s">
        <v>334</v>
      </c>
      <c r="H10" s="140"/>
      <c r="I10" s="141"/>
      <c r="J10" s="141"/>
      <c r="K10" s="27">
        <v>6</v>
      </c>
      <c r="L10" s="89" t="s">
        <v>393</v>
      </c>
      <c r="M10" s="140"/>
      <c r="N10" s="141"/>
      <c r="O10" s="141"/>
    </row>
    <row r="11" spans="1:15" s="26" customFormat="1" ht="33" customHeight="1" x14ac:dyDescent="0.3">
      <c r="A11" s="27">
        <v>7</v>
      </c>
      <c r="B11" s="75"/>
      <c r="C11" s="24"/>
      <c r="D11" s="24"/>
      <c r="E11" s="24"/>
      <c r="F11" s="27">
        <v>7</v>
      </c>
      <c r="G11" s="89" t="s">
        <v>335</v>
      </c>
      <c r="H11" s="140"/>
      <c r="I11" s="141"/>
      <c r="J11" s="141"/>
      <c r="K11" s="27">
        <v>7</v>
      </c>
      <c r="L11" s="89" t="s">
        <v>394</v>
      </c>
      <c r="M11" s="140"/>
      <c r="N11" s="141"/>
      <c r="O11" s="141"/>
    </row>
    <row r="12" spans="1:15" s="26" customFormat="1" ht="33" customHeight="1" x14ac:dyDescent="0.3">
      <c r="A12" s="27">
        <v>8</v>
      </c>
      <c r="B12" s="75"/>
      <c r="C12" s="24"/>
      <c r="D12" s="24"/>
      <c r="E12" s="24"/>
      <c r="F12" s="27">
        <v>8</v>
      </c>
      <c r="G12" s="89" t="s">
        <v>336</v>
      </c>
      <c r="H12" s="140"/>
      <c r="I12" s="141"/>
      <c r="J12" s="141"/>
      <c r="K12" s="27">
        <v>8</v>
      </c>
      <c r="L12" s="89" t="s">
        <v>395</v>
      </c>
      <c r="M12" s="140"/>
      <c r="N12" s="141"/>
      <c r="O12" s="141"/>
    </row>
    <row r="13" spans="1:15" s="26" customFormat="1" ht="42" customHeight="1" x14ac:dyDescent="0.3">
      <c r="A13" s="27">
        <v>9</v>
      </c>
      <c r="B13" s="75"/>
      <c r="C13" s="24"/>
      <c r="D13" s="24"/>
      <c r="E13" s="24"/>
      <c r="F13" s="27">
        <v>9</v>
      </c>
      <c r="G13" s="89" t="s">
        <v>337</v>
      </c>
      <c r="H13" s="140"/>
      <c r="I13" s="141"/>
      <c r="J13" s="141"/>
      <c r="K13" s="27">
        <v>9</v>
      </c>
      <c r="L13" s="89" t="s">
        <v>396</v>
      </c>
      <c r="M13" s="140"/>
      <c r="N13" s="141"/>
      <c r="O13" s="141"/>
    </row>
    <row r="14" spans="1:15" s="26" customFormat="1" ht="33" customHeight="1" x14ac:dyDescent="0.3">
      <c r="A14" s="90">
        <v>10</v>
      </c>
      <c r="B14" s="91"/>
      <c r="C14" s="25"/>
      <c r="D14" s="25"/>
      <c r="E14" s="25"/>
      <c r="F14" s="24">
        <v>10</v>
      </c>
      <c r="G14" s="89" t="s">
        <v>338</v>
      </c>
      <c r="H14" s="142"/>
      <c r="I14" s="142"/>
      <c r="J14" s="142"/>
      <c r="K14" s="24">
        <v>10</v>
      </c>
      <c r="L14" s="89" t="s">
        <v>397</v>
      </c>
      <c r="M14" s="142"/>
      <c r="N14" s="142"/>
      <c r="O14" s="142"/>
    </row>
    <row r="15" spans="1:15" s="53" customFormat="1" ht="33" customHeight="1" x14ac:dyDescent="0.3">
      <c r="B15" s="92"/>
      <c r="G15" s="93"/>
      <c r="H15" s="139"/>
      <c r="I15" s="139"/>
      <c r="J15" s="139"/>
      <c r="L15" s="93"/>
      <c r="M15" s="139"/>
      <c r="N15" s="139"/>
      <c r="O15" s="139"/>
    </row>
    <row r="16" spans="1:15" s="53" customFormat="1" ht="33" customHeight="1" x14ac:dyDescent="0.3">
      <c r="B16" s="92"/>
      <c r="G16" s="93"/>
      <c r="H16" s="139"/>
      <c r="I16" s="139"/>
      <c r="J16" s="139"/>
      <c r="L16" s="93"/>
      <c r="M16" s="139"/>
      <c r="N16" s="139"/>
      <c r="O16" s="139"/>
    </row>
    <row r="17" spans="1:15" s="53" customFormat="1" ht="33" customHeight="1" x14ac:dyDescent="0.3">
      <c r="B17" s="92"/>
      <c r="G17" s="93"/>
      <c r="H17" s="139"/>
      <c r="I17" s="139"/>
      <c r="J17" s="139"/>
      <c r="L17" s="93"/>
      <c r="M17" s="139"/>
      <c r="N17" s="139"/>
      <c r="O17" s="139"/>
    </row>
    <row r="18" spans="1:15" s="53" customFormat="1" ht="33" customHeight="1" x14ac:dyDescent="0.3">
      <c r="B18" s="92"/>
      <c r="G18" s="93"/>
      <c r="H18" s="139"/>
      <c r="I18" s="139"/>
      <c r="J18" s="139"/>
      <c r="L18" s="93"/>
      <c r="M18" s="139"/>
      <c r="N18" s="139"/>
      <c r="O18" s="139"/>
    </row>
    <row r="19" spans="1:15" s="53" customFormat="1" ht="33" customHeight="1" x14ac:dyDescent="0.3">
      <c r="B19" s="92"/>
      <c r="G19" s="93"/>
      <c r="H19" s="139"/>
      <c r="I19" s="139"/>
      <c r="J19" s="139"/>
      <c r="L19" s="93"/>
      <c r="M19" s="139"/>
      <c r="N19" s="139"/>
      <c r="O19" s="139"/>
    </row>
    <row r="20" spans="1:15" s="53" customFormat="1" ht="33" customHeight="1" x14ac:dyDescent="0.3">
      <c r="B20" s="92"/>
      <c r="G20" s="93"/>
      <c r="H20" s="94"/>
      <c r="I20" s="94"/>
      <c r="J20" s="94"/>
      <c r="L20" s="93"/>
      <c r="M20" s="94"/>
      <c r="N20" s="94"/>
      <c r="O20" s="94"/>
    </row>
    <row r="21" spans="1:15" s="53" customFormat="1" ht="33" customHeight="1" x14ac:dyDescent="0.3">
      <c r="B21" s="92"/>
      <c r="G21" s="93"/>
      <c r="H21" s="139"/>
      <c r="I21" s="139"/>
      <c r="J21" s="139"/>
      <c r="L21" s="93"/>
      <c r="M21" s="139"/>
      <c r="N21" s="139"/>
      <c r="O21" s="139"/>
    </row>
    <row r="22" spans="1:15" s="53" customFormat="1" ht="33" customHeight="1" x14ac:dyDescent="0.3">
      <c r="B22" s="92"/>
      <c r="G22" s="93"/>
      <c r="H22" s="139"/>
      <c r="I22" s="139"/>
      <c r="J22" s="139"/>
      <c r="L22" s="93"/>
      <c r="M22" s="139"/>
      <c r="N22" s="139"/>
      <c r="O22" s="139"/>
    </row>
    <row r="23" spans="1:15" s="53" customFormat="1" ht="39" customHeight="1" x14ac:dyDescent="0.3">
      <c r="B23" s="92"/>
      <c r="G23" s="93"/>
      <c r="H23" s="139"/>
      <c r="I23" s="139"/>
      <c r="J23" s="139"/>
      <c r="L23" s="93"/>
      <c r="M23" s="139"/>
      <c r="N23" s="139"/>
      <c r="O23" s="139"/>
    </row>
    <row r="24" spans="1:15" s="53" customFormat="1" ht="33" customHeight="1" x14ac:dyDescent="0.3">
      <c r="B24" s="92"/>
      <c r="G24" s="93"/>
      <c r="H24" s="139"/>
      <c r="I24" s="139"/>
      <c r="J24" s="139"/>
      <c r="L24" s="93"/>
      <c r="M24" s="139"/>
      <c r="N24" s="139"/>
      <c r="O24" s="139"/>
    </row>
    <row r="25" spans="1:15" s="26" customFormat="1" ht="11.25" customHeight="1" x14ac:dyDescent="0.3"/>
    <row r="26" spans="1:15" ht="32.25" customHeight="1" x14ac:dyDescent="0.3">
      <c r="A26" s="23" t="s">
        <v>30</v>
      </c>
      <c r="B26" s="23" t="s">
        <v>31</v>
      </c>
      <c r="F26" s="23" t="s">
        <v>30</v>
      </c>
      <c r="G26" s="23" t="s">
        <v>31</v>
      </c>
      <c r="K26" s="23" t="s">
        <v>30</v>
      </c>
      <c r="L26" s="23" t="s">
        <v>31</v>
      </c>
    </row>
    <row r="27" spans="1:15" x14ac:dyDescent="0.3">
      <c r="B27" s="118" t="s">
        <v>44</v>
      </c>
      <c r="C27" s="118"/>
      <c r="D27" s="118"/>
      <c r="E27" s="118"/>
      <c r="F27" s="23" t="s">
        <v>327</v>
      </c>
      <c r="G27" s="118" t="s">
        <v>44</v>
      </c>
      <c r="H27" s="118"/>
      <c r="I27" s="118"/>
      <c r="J27" s="118"/>
      <c r="K27" s="23" t="s">
        <v>327</v>
      </c>
      <c r="L27" s="118" t="s">
        <v>44</v>
      </c>
      <c r="M27" s="118"/>
      <c r="N27" s="118"/>
      <c r="O27" s="118"/>
    </row>
    <row r="28" spans="1:15" ht="23.25" customHeight="1" x14ac:dyDescent="0.3">
      <c r="B28" s="137" t="s">
        <v>46</v>
      </c>
      <c r="C28" s="137"/>
      <c r="D28" s="137"/>
      <c r="E28" s="137"/>
      <c r="G28" s="137" t="s">
        <v>47</v>
      </c>
      <c r="H28" s="137"/>
      <c r="I28" s="137"/>
      <c r="J28" s="137"/>
      <c r="L28" s="137" t="s">
        <v>47</v>
      </c>
      <c r="M28" s="137"/>
      <c r="N28" s="137"/>
      <c r="O28" s="137"/>
    </row>
    <row r="29" spans="1:15" x14ac:dyDescent="0.3">
      <c r="A29" s="23" t="s">
        <v>48</v>
      </c>
      <c r="B29" s="49"/>
      <c r="C29" s="143" t="s">
        <v>72</v>
      </c>
      <c r="D29" s="143"/>
      <c r="E29" s="49"/>
      <c r="F29" s="23" t="s">
        <v>48</v>
      </c>
      <c r="G29" s="49"/>
      <c r="H29" s="143" t="s">
        <v>72</v>
      </c>
      <c r="I29" s="143"/>
      <c r="J29" s="49"/>
      <c r="K29" s="23" t="s">
        <v>48</v>
      </c>
      <c r="L29" s="49"/>
      <c r="M29" s="143" t="s">
        <v>72</v>
      </c>
      <c r="N29" s="143"/>
      <c r="O29" s="49"/>
    </row>
    <row r="30" spans="1:15" s="26" customFormat="1" ht="24.75" customHeight="1" x14ac:dyDescent="0.3">
      <c r="A30" s="24" t="s">
        <v>24</v>
      </c>
      <c r="B30" s="24" t="s">
        <v>0</v>
      </c>
      <c r="C30" s="24" t="s">
        <v>26</v>
      </c>
      <c r="D30" s="24" t="s">
        <v>27</v>
      </c>
      <c r="E30" s="24" t="s">
        <v>29</v>
      </c>
      <c r="F30" s="24" t="s">
        <v>24</v>
      </c>
      <c r="G30" s="24" t="s">
        <v>0</v>
      </c>
      <c r="H30" s="140" t="s">
        <v>318</v>
      </c>
      <c r="I30" s="141" t="s">
        <v>27</v>
      </c>
      <c r="J30" s="141" t="s">
        <v>28</v>
      </c>
      <c r="K30" s="24" t="s">
        <v>24</v>
      </c>
      <c r="L30" s="24" t="s">
        <v>0</v>
      </c>
      <c r="M30" s="140" t="s">
        <v>318</v>
      </c>
      <c r="N30" s="141" t="s">
        <v>27</v>
      </c>
      <c r="O30" s="141" t="s">
        <v>28</v>
      </c>
    </row>
    <row r="31" spans="1:15" s="26" customFormat="1" ht="33" customHeight="1" x14ac:dyDescent="0.3">
      <c r="A31" s="27">
        <v>1</v>
      </c>
      <c r="B31" s="74"/>
      <c r="C31" s="24"/>
      <c r="D31" s="24"/>
      <c r="E31" s="24"/>
      <c r="F31" s="27">
        <v>1</v>
      </c>
      <c r="G31" s="80" t="s">
        <v>339</v>
      </c>
      <c r="H31" s="140"/>
      <c r="I31" s="141"/>
      <c r="J31" s="141"/>
      <c r="K31" s="27">
        <v>1</v>
      </c>
      <c r="L31" s="80" t="s">
        <v>398</v>
      </c>
      <c r="M31" s="140"/>
      <c r="N31" s="141"/>
      <c r="O31" s="141"/>
    </row>
    <row r="32" spans="1:15" s="26" customFormat="1" ht="33" customHeight="1" x14ac:dyDescent="0.3">
      <c r="A32" s="27">
        <v>2</v>
      </c>
      <c r="B32" s="75"/>
      <c r="C32" s="24"/>
      <c r="D32" s="24"/>
      <c r="E32" s="24"/>
      <c r="F32" s="27">
        <v>2</v>
      </c>
      <c r="G32" s="80" t="s">
        <v>340</v>
      </c>
      <c r="H32" s="140"/>
      <c r="I32" s="141"/>
      <c r="J32" s="141"/>
      <c r="K32" s="27">
        <v>2</v>
      </c>
      <c r="L32" s="80" t="s">
        <v>399</v>
      </c>
      <c r="M32" s="140"/>
      <c r="N32" s="141"/>
      <c r="O32" s="141"/>
    </row>
    <row r="33" spans="1:15" s="26" customFormat="1" ht="33" customHeight="1" x14ac:dyDescent="0.3">
      <c r="A33" s="27">
        <v>3</v>
      </c>
      <c r="B33" s="75"/>
      <c r="C33" s="24"/>
      <c r="D33" s="24"/>
      <c r="E33" s="24"/>
      <c r="F33" s="27">
        <v>3</v>
      </c>
      <c r="G33" s="80" t="s">
        <v>341</v>
      </c>
      <c r="H33" s="140"/>
      <c r="I33" s="141"/>
      <c r="J33" s="141"/>
      <c r="K33" s="27">
        <v>3</v>
      </c>
      <c r="L33" s="80" t="s">
        <v>400</v>
      </c>
      <c r="M33" s="140"/>
      <c r="N33" s="141"/>
      <c r="O33" s="141"/>
    </row>
    <row r="34" spans="1:15" s="26" customFormat="1" ht="33" customHeight="1" x14ac:dyDescent="0.3">
      <c r="A34" s="27">
        <v>4</v>
      </c>
      <c r="B34" s="75"/>
      <c r="C34" s="24"/>
      <c r="D34" s="24"/>
      <c r="E34" s="24"/>
      <c r="F34" s="27">
        <v>4</v>
      </c>
      <c r="G34" s="80" t="s">
        <v>342</v>
      </c>
      <c r="H34" s="140"/>
      <c r="I34" s="141"/>
      <c r="J34" s="141"/>
      <c r="K34" s="27">
        <v>4</v>
      </c>
      <c r="L34" s="80" t="s">
        <v>401</v>
      </c>
      <c r="M34" s="140"/>
      <c r="N34" s="141"/>
      <c r="O34" s="141"/>
    </row>
    <row r="35" spans="1:15" s="26" customFormat="1" ht="33" customHeight="1" x14ac:dyDescent="0.3">
      <c r="A35" s="27">
        <v>5</v>
      </c>
      <c r="B35" s="75"/>
      <c r="C35" s="24"/>
      <c r="D35" s="24"/>
      <c r="E35" s="24"/>
      <c r="F35" s="27">
        <v>5</v>
      </c>
      <c r="G35" s="80" t="s">
        <v>343</v>
      </c>
      <c r="H35" s="140"/>
      <c r="I35" s="141"/>
      <c r="J35" s="141"/>
      <c r="K35" s="27">
        <v>5</v>
      </c>
      <c r="L35" s="80" t="s">
        <v>402</v>
      </c>
      <c r="M35" s="140"/>
      <c r="N35" s="141"/>
      <c r="O35" s="141"/>
    </row>
    <row r="36" spans="1:15" s="26" customFormat="1" ht="33" customHeight="1" x14ac:dyDescent="0.3">
      <c r="A36" s="27">
        <v>6</v>
      </c>
      <c r="C36" s="24"/>
      <c r="D36" s="24"/>
      <c r="E36" s="24"/>
      <c r="F36" s="27">
        <v>6</v>
      </c>
      <c r="G36" s="89" t="s">
        <v>344</v>
      </c>
      <c r="H36" s="140"/>
      <c r="I36" s="141"/>
      <c r="J36" s="141"/>
      <c r="K36" s="27">
        <v>6</v>
      </c>
      <c r="L36" s="80" t="s">
        <v>403</v>
      </c>
      <c r="M36" s="140"/>
      <c r="N36" s="141"/>
      <c r="O36" s="141"/>
    </row>
    <row r="37" spans="1:15" s="26" customFormat="1" ht="36.75" customHeight="1" x14ac:dyDescent="0.3">
      <c r="A37" s="27">
        <v>7</v>
      </c>
      <c r="B37" s="75"/>
      <c r="C37" s="24"/>
      <c r="D37" s="24"/>
      <c r="E37" s="24"/>
      <c r="F37" s="27">
        <v>7</v>
      </c>
      <c r="G37" s="89" t="s">
        <v>345</v>
      </c>
      <c r="H37" s="140"/>
      <c r="I37" s="141"/>
      <c r="J37" s="141"/>
      <c r="K37" s="27">
        <v>7</v>
      </c>
      <c r="L37" s="89" t="s">
        <v>404</v>
      </c>
      <c r="M37" s="140"/>
      <c r="N37" s="141"/>
      <c r="O37" s="141"/>
    </row>
    <row r="38" spans="1:15" s="26" customFormat="1" ht="33" customHeight="1" x14ac:dyDescent="0.3">
      <c r="A38" s="27">
        <v>8</v>
      </c>
      <c r="B38" s="75"/>
      <c r="C38" s="24"/>
      <c r="D38" s="24"/>
      <c r="E38" s="24"/>
      <c r="F38" s="27">
        <v>8</v>
      </c>
      <c r="G38" s="89" t="s">
        <v>346</v>
      </c>
      <c r="H38" s="140"/>
      <c r="I38" s="141"/>
      <c r="J38" s="141"/>
      <c r="K38" s="27">
        <v>8</v>
      </c>
      <c r="L38" s="80" t="s">
        <v>405</v>
      </c>
      <c r="M38" s="140"/>
      <c r="N38" s="141"/>
      <c r="O38" s="141"/>
    </row>
    <row r="39" spans="1:15" s="26" customFormat="1" ht="33" customHeight="1" x14ac:dyDescent="0.3">
      <c r="A39" s="27">
        <v>9</v>
      </c>
      <c r="B39" s="75"/>
      <c r="C39" s="24"/>
      <c r="D39" s="24"/>
      <c r="E39" s="24"/>
      <c r="F39" s="27">
        <v>9</v>
      </c>
      <c r="G39" s="80" t="s">
        <v>347</v>
      </c>
      <c r="H39" s="140"/>
      <c r="I39" s="141"/>
      <c r="J39" s="141"/>
      <c r="K39" s="27">
        <v>9</v>
      </c>
      <c r="L39" s="80" t="s">
        <v>406</v>
      </c>
      <c r="M39" s="140"/>
      <c r="N39" s="141"/>
      <c r="O39" s="141"/>
    </row>
    <row r="40" spans="1:15" s="26" customFormat="1" ht="33" customHeight="1" x14ac:dyDescent="0.3">
      <c r="A40" s="27">
        <v>10</v>
      </c>
      <c r="B40" s="75"/>
      <c r="C40" s="24"/>
      <c r="D40" s="24"/>
      <c r="E40" s="24"/>
      <c r="F40" s="24">
        <v>10</v>
      </c>
      <c r="G40" s="80" t="s">
        <v>348</v>
      </c>
      <c r="H40" s="142"/>
      <c r="I40" s="142"/>
      <c r="J40" s="142"/>
      <c r="K40" s="24">
        <v>10</v>
      </c>
      <c r="L40" s="80" t="s">
        <v>407</v>
      </c>
      <c r="M40" s="142"/>
      <c r="N40" s="142"/>
      <c r="O40" s="142"/>
    </row>
    <row r="41" spans="1:15" s="26" customFormat="1" ht="33" customHeight="1" x14ac:dyDescent="0.3">
      <c r="A41" s="27">
        <v>11</v>
      </c>
      <c r="B41" s="75"/>
      <c r="C41" s="24"/>
      <c r="D41" s="24"/>
      <c r="E41" s="27"/>
      <c r="F41" s="53"/>
      <c r="G41" s="95"/>
      <c r="H41" s="139"/>
      <c r="I41" s="139"/>
      <c r="J41" s="139"/>
      <c r="K41" s="53"/>
      <c r="L41" s="95"/>
      <c r="M41" s="139"/>
      <c r="N41" s="139"/>
      <c r="O41" s="139"/>
    </row>
    <row r="42" spans="1:15" s="26" customFormat="1" ht="33" customHeight="1" x14ac:dyDescent="0.3">
      <c r="A42" s="27">
        <v>12</v>
      </c>
      <c r="B42" s="75"/>
      <c r="C42" s="24"/>
      <c r="D42" s="24"/>
      <c r="E42" s="27"/>
      <c r="F42" s="53"/>
      <c r="G42" s="95"/>
      <c r="H42" s="139"/>
      <c r="I42" s="139"/>
      <c r="J42" s="139"/>
      <c r="K42" s="53"/>
      <c r="L42" s="95"/>
      <c r="M42" s="139"/>
      <c r="N42" s="139"/>
      <c r="O42" s="139"/>
    </row>
    <row r="43" spans="1:15" s="26" customFormat="1" ht="33" customHeight="1" x14ac:dyDescent="0.3">
      <c r="A43" s="27">
        <v>13</v>
      </c>
      <c r="B43" s="75"/>
      <c r="C43" s="24"/>
      <c r="D43" s="24"/>
      <c r="E43" s="27"/>
      <c r="F43" s="53"/>
      <c r="G43" s="95"/>
      <c r="H43" s="139"/>
      <c r="I43" s="139"/>
      <c r="J43" s="139"/>
      <c r="K43" s="53"/>
      <c r="L43" s="95"/>
      <c r="M43" s="139"/>
      <c r="N43" s="139"/>
      <c r="O43" s="139"/>
    </row>
    <row r="44" spans="1:15" s="26" customFormat="1" ht="33" customHeight="1" x14ac:dyDescent="0.3">
      <c r="A44" s="27">
        <v>14</v>
      </c>
      <c r="B44" s="75"/>
      <c r="C44" s="24"/>
      <c r="D44" s="24"/>
      <c r="E44" s="27"/>
      <c r="F44" s="53"/>
      <c r="G44" s="95"/>
      <c r="H44" s="139"/>
      <c r="I44" s="139"/>
      <c r="J44" s="139"/>
      <c r="K44" s="53"/>
      <c r="L44" s="95"/>
      <c r="M44" s="139"/>
      <c r="N44" s="139"/>
      <c r="O44" s="139"/>
    </row>
    <row r="45" spans="1:15" s="26" customFormat="1" ht="33" customHeight="1" x14ac:dyDescent="0.3">
      <c r="A45" s="27">
        <v>15</v>
      </c>
      <c r="B45" s="75"/>
      <c r="C45" s="24"/>
      <c r="D45" s="24"/>
      <c r="E45" s="27"/>
      <c r="F45" s="53"/>
      <c r="G45" s="95"/>
      <c r="H45" s="139"/>
      <c r="I45" s="139"/>
      <c r="J45" s="139"/>
      <c r="K45" s="53"/>
      <c r="L45" s="95"/>
      <c r="M45" s="139"/>
      <c r="N45" s="139"/>
      <c r="O45" s="139"/>
    </row>
    <row r="46" spans="1:15" s="26" customFormat="1" ht="33" customHeight="1" x14ac:dyDescent="0.3">
      <c r="A46" s="27">
        <v>16</v>
      </c>
      <c r="B46" s="75"/>
      <c r="C46" s="24"/>
      <c r="D46" s="24"/>
      <c r="E46" s="27"/>
      <c r="F46" s="53"/>
      <c r="G46" s="95"/>
      <c r="H46" s="139"/>
      <c r="I46" s="139"/>
      <c r="J46" s="139"/>
      <c r="K46" s="53"/>
      <c r="L46" s="95"/>
      <c r="M46" s="139"/>
      <c r="N46" s="139"/>
      <c r="O46" s="139"/>
    </row>
    <row r="47" spans="1:15" s="26" customFormat="1" ht="33" customHeight="1" x14ac:dyDescent="0.3">
      <c r="A47" s="27">
        <v>17</v>
      </c>
      <c r="B47" s="75"/>
      <c r="C47" s="24"/>
      <c r="D47" s="24"/>
      <c r="E47" s="27"/>
      <c r="F47" s="53"/>
      <c r="G47" s="93"/>
      <c r="H47" s="139"/>
      <c r="I47" s="139"/>
      <c r="J47" s="139"/>
      <c r="K47" s="53"/>
      <c r="L47" s="93"/>
      <c r="M47" s="139"/>
      <c r="N47" s="139"/>
      <c r="O47" s="139"/>
    </row>
    <row r="48" spans="1:15" s="26" customFormat="1" ht="33" customHeight="1" x14ac:dyDescent="0.3">
      <c r="A48" s="27">
        <v>18</v>
      </c>
      <c r="B48" s="75"/>
      <c r="C48" s="24"/>
      <c r="D48" s="24"/>
      <c r="E48" s="27"/>
      <c r="F48" s="53"/>
      <c r="G48" s="95"/>
      <c r="H48" s="139"/>
      <c r="I48" s="139"/>
      <c r="J48" s="139"/>
      <c r="K48" s="53"/>
      <c r="L48" s="95"/>
      <c r="M48" s="139"/>
      <c r="N48" s="139"/>
      <c r="O48" s="139"/>
    </row>
    <row r="49" spans="1:15" s="26" customFormat="1" ht="33" customHeight="1" x14ac:dyDescent="0.3">
      <c r="A49" s="27">
        <v>19</v>
      </c>
      <c r="B49" s="75"/>
      <c r="C49" s="24"/>
      <c r="D49" s="24"/>
      <c r="E49" s="27"/>
      <c r="F49" s="53"/>
      <c r="G49" s="95"/>
      <c r="H49" s="139"/>
      <c r="I49" s="139"/>
      <c r="J49" s="139"/>
      <c r="K49" s="53"/>
      <c r="L49" s="95"/>
      <c r="M49" s="139"/>
      <c r="N49" s="139"/>
      <c r="O49" s="139"/>
    </row>
    <row r="50" spans="1:15" s="26" customFormat="1" ht="33" customHeight="1" x14ac:dyDescent="0.3">
      <c r="A50" s="27">
        <v>20</v>
      </c>
      <c r="B50" s="75"/>
      <c r="C50" s="24"/>
      <c r="D50" s="24"/>
      <c r="E50" s="27"/>
      <c r="F50" s="53"/>
      <c r="G50" s="95"/>
      <c r="H50" s="139"/>
      <c r="I50" s="139"/>
      <c r="J50" s="139"/>
      <c r="K50" s="53"/>
      <c r="L50" s="95"/>
      <c r="M50" s="139"/>
      <c r="N50" s="139"/>
      <c r="O50" s="139"/>
    </row>
    <row r="51" spans="1:15" s="26" customFormat="1" ht="11.25" customHeight="1" x14ac:dyDescent="0.3"/>
    <row r="52" spans="1:15" ht="49.5" customHeight="1" x14ac:dyDescent="0.3">
      <c r="A52" s="23" t="s">
        <v>30</v>
      </c>
      <c r="B52" s="23" t="s">
        <v>31</v>
      </c>
      <c r="F52" s="23" t="s">
        <v>30</v>
      </c>
      <c r="G52" s="23" t="s">
        <v>31</v>
      </c>
      <c r="K52" s="23" t="s">
        <v>30</v>
      </c>
      <c r="L52" s="23" t="s">
        <v>31</v>
      </c>
    </row>
    <row r="53" spans="1:15" x14ac:dyDescent="0.3">
      <c r="B53" s="118" t="s">
        <v>44</v>
      </c>
      <c r="C53" s="118"/>
      <c r="D53" s="118"/>
      <c r="E53" s="118"/>
      <c r="F53" s="23" t="s">
        <v>327</v>
      </c>
      <c r="G53" s="118" t="s">
        <v>44</v>
      </c>
      <c r="H53" s="118"/>
      <c r="I53" s="118"/>
      <c r="J53" s="118"/>
      <c r="K53" s="23" t="s">
        <v>327</v>
      </c>
      <c r="L53" s="118" t="s">
        <v>44</v>
      </c>
      <c r="M53" s="118"/>
      <c r="N53" s="118"/>
      <c r="O53" s="118"/>
    </row>
    <row r="54" spans="1:15" ht="23.25" customHeight="1" x14ac:dyDescent="0.3">
      <c r="B54" s="137" t="s">
        <v>46</v>
      </c>
      <c r="C54" s="137"/>
      <c r="D54" s="137"/>
      <c r="E54" s="137"/>
      <c r="G54" s="137" t="s">
        <v>47</v>
      </c>
      <c r="H54" s="137"/>
      <c r="I54" s="137"/>
      <c r="J54" s="137"/>
      <c r="L54" s="137" t="s">
        <v>47</v>
      </c>
      <c r="M54" s="137"/>
      <c r="N54" s="137"/>
      <c r="O54" s="137"/>
    </row>
    <row r="55" spans="1:15" x14ac:dyDescent="0.3">
      <c r="A55" s="23" t="s">
        <v>49</v>
      </c>
      <c r="B55" s="49"/>
      <c r="C55" s="143" t="s">
        <v>72</v>
      </c>
      <c r="D55" s="143"/>
      <c r="E55" s="49"/>
      <c r="F55" s="23" t="s">
        <v>49</v>
      </c>
      <c r="G55" s="49"/>
      <c r="H55" s="143" t="s">
        <v>12</v>
      </c>
      <c r="I55" s="143"/>
      <c r="J55" s="49"/>
      <c r="K55" s="23" t="s">
        <v>49</v>
      </c>
      <c r="L55" s="49"/>
      <c r="M55" s="143" t="s">
        <v>14</v>
      </c>
      <c r="N55" s="143"/>
      <c r="O55" s="49"/>
    </row>
    <row r="56" spans="1:15" s="26" customFormat="1" ht="24.75" customHeight="1" x14ac:dyDescent="0.3">
      <c r="A56" s="24" t="s">
        <v>24</v>
      </c>
      <c r="B56" s="24" t="s">
        <v>0</v>
      </c>
      <c r="C56" s="24" t="s">
        <v>26</v>
      </c>
      <c r="D56" s="24" t="s">
        <v>27</v>
      </c>
      <c r="E56" s="24" t="s">
        <v>29</v>
      </c>
      <c r="F56" s="24" t="s">
        <v>24</v>
      </c>
      <c r="G56" s="24" t="s">
        <v>0</v>
      </c>
      <c r="H56" s="140" t="s">
        <v>318</v>
      </c>
      <c r="I56" s="141" t="s">
        <v>27</v>
      </c>
      <c r="J56" s="141" t="s">
        <v>28</v>
      </c>
      <c r="K56" s="24" t="s">
        <v>24</v>
      </c>
      <c r="L56" s="24" t="s">
        <v>0</v>
      </c>
      <c r="M56" s="140" t="s">
        <v>318</v>
      </c>
      <c r="N56" s="141" t="s">
        <v>27</v>
      </c>
      <c r="O56" s="141" t="s">
        <v>28</v>
      </c>
    </row>
    <row r="57" spans="1:15" s="26" customFormat="1" ht="33" customHeight="1" x14ac:dyDescent="0.3">
      <c r="A57" s="27">
        <v>1</v>
      </c>
      <c r="B57" s="74"/>
      <c r="C57" s="24"/>
      <c r="D57" s="24"/>
      <c r="E57" s="24"/>
      <c r="F57" s="27">
        <v>1</v>
      </c>
      <c r="G57" s="80" t="s">
        <v>349</v>
      </c>
      <c r="H57" s="140"/>
      <c r="I57" s="141"/>
      <c r="J57" s="141"/>
      <c r="K57" s="27">
        <v>1</v>
      </c>
      <c r="L57" s="89" t="s">
        <v>408</v>
      </c>
      <c r="M57" s="140"/>
      <c r="N57" s="141"/>
      <c r="O57" s="141"/>
    </row>
    <row r="58" spans="1:15" s="26" customFormat="1" ht="33" customHeight="1" x14ac:dyDescent="0.3">
      <c r="A58" s="27">
        <v>2</v>
      </c>
      <c r="B58" s="75"/>
      <c r="C58" s="24"/>
      <c r="D58" s="24"/>
      <c r="E58" s="24"/>
      <c r="F58" s="27">
        <v>2</v>
      </c>
      <c r="G58" s="80" t="s">
        <v>350</v>
      </c>
      <c r="H58" s="140"/>
      <c r="I58" s="141"/>
      <c r="J58" s="141"/>
      <c r="K58" s="27">
        <v>2</v>
      </c>
      <c r="L58" s="89" t="s">
        <v>409</v>
      </c>
      <c r="M58" s="140"/>
      <c r="N58" s="141"/>
      <c r="O58" s="141"/>
    </row>
    <row r="59" spans="1:15" s="26" customFormat="1" ht="33" customHeight="1" x14ac:dyDescent="0.3">
      <c r="A59" s="27">
        <v>3</v>
      </c>
      <c r="B59" s="75"/>
      <c r="C59" s="24"/>
      <c r="D59" s="24"/>
      <c r="E59" s="24"/>
      <c r="F59" s="27">
        <v>3</v>
      </c>
      <c r="G59" s="80" t="s">
        <v>351</v>
      </c>
      <c r="H59" s="140"/>
      <c r="I59" s="141"/>
      <c r="J59" s="141"/>
      <c r="K59" s="27">
        <v>3</v>
      </c>
      <c r="L59" s="89" t="s">
        <v>410</v>
      </c>
      <c r="M59" s="140"/>
      <c r="N59" s="141"/>
      <c r="O59" s="141"/>
    </row>
    <row r="60" spans="1:15" s="26" customFormat="1" ht="33" customHeight="1" x14ac:dyDescent="0.3">
      <c r="A60" s="27">
        <v>4</v>
      </c>
      <c r="B60" s="75"/>
      <c r="C60" s="24"/>
      <c r="D60" s="24"/>
      <c r="E60" s="24"/>
      <c r="F60" s="27">
        <v>4</v>
      </c>
      <c r="G60" s="80" t="s">
        <v>352</v>
      </c>
      <c r="H60" s="140"/>
      <c r="I60" s="141"/>
      <c r="J60" s="141"/>
      <c r="K60" s="27">
        <v>4</v>
      </c>
      <c r="L60" s="89" t="s">
        <v>411</v>
      </c>
      <c r="M60" s="140"/>
      <c r="N60" s="141"/>
      <c r="O60" s="141"/>
    </row>
    <row r="61" spans="1:15" s="26" customFormat="1" ht="33" customHeight="1" x14ac:dyDescent="0.3">
      <c r="A61" s="27">
        <v>5</v>
      </c>
      <c r="B61" s="75"/>
      <c r="C61" s="24"/>
      <c r="D61" s="24"/>
      <c r="E61" s="24"/>
      <c r="F61" s="27">
        <v>5</v>
      </c>
      <c r="G61" s="80" t="s">
        <v>353</v>
      </c>
      <c r="H61" s="140"/>
      <c r="I61" s="141"/>
      <c r="J61" s="141"/>
      <c r="K61" s="27">
        <v>5</v>
      </c>
      <c r="L61" s="89" t="s">
        <v>412</v>
      </c>
      <c r="M61" s="140"/>
      <c r="N61" s="141"/>
      <c r="O61" s="141"/>
    </row>
    <row r="62" spans="1:15" s="26" customFormat="1" ht="33" customHeight="1" x14ac:dyDescent="0.3">
      <c r="A62" s="27">
        <v>6</v>
      </c>
      <c r="C62" s="24"/>
      <c r="D62" s="24"/>
      <c r="E62" s="24"/>
      <c r="F62" s="27">
        <v>6</v>
      </c>
      <c r="G62" s="80" t="s">
        <v>354</v>
      </c>
      <c r="H62" s="140"/>
      <c r="I62" s="141"/>
      <c r="J62" s="141"/>
      <c r="K62" s="27">
        <v>6</v>
      </c>
      <c r="L62" s="89" t="s">
        <v>413</v>
      </c>
      <c r="M62" s="140"/>
      <c r="N62" s="141"/>
      <c r="O62" s="141"/>
    </row>
    <row r="63" spans="1:15" s="26" customFormat="1" ht="33" customHeight="1" x14ac:dyDescent="0.3">
      <c r="A63" s="27">
        <v>7</v>
      </c>
      <c r="B63" s="75"/>
      <c r="C63" s="24"/>
      <c r="D63" s="24"/>
      <c r="E63" s="24"/>
      <c r="F63" s="27">
        <v>7</v>
      </c>
      <c r="G63" s="80" t="s">
        <v>355</v>
      </c>
      <c r="H63" s="140"/>
      <c r="I63" s="141"/>
      <c r="J63" s="141"/>
      <c r="K63" s="27">
        <v>7</v>
      </c>
      <c r="L63" s="80" t="s">
        <v>414</v>
      </c>
      <c r="M63" s="140"/>
      <c r="N63" s="141"/>
      <c r="O63" s="141"/>
    </row>
    <row r="64" spans="1:15" s="26" customFormat="1" ht="33" customHeight="1" x14ac:dyDescent="0.3">
      <c r="A64" s="27">
        <v>8</v>
      </c>
      <c r="B64" s="75"/>
      <c r="C64" s="24"/>
      <c r="D64" s="24"/>
      <c r="E64" s="24"/>
      <c r="F64" s="27">
        <v>8</v>
      </c>
      <c r="G64" s="80" t="s">
        <v>356</v>
      </c>
      <c r="H64" s="140"/>
      <c r="I64" s="141"/>
      <c r="J64" s="141"/>
      <c r="K64" s="27">
        <v>8</v>
      </c>
      <c r="L64" s="80" t="s">
        <v>415</v>
      </c>
      <c r="M64" s="140"/>
      <c r="N64" s="141"/>
      <c r="O64" s="141"/>
    </row>
    <row r="65" spans="1:15" s="26" customFormat="1" ht="33" customHeight="1" x14ac:dyDescent="0.3">
      <c r="A65" s="27">
        <v>9</v>
      </c>
      <c r="B65" s="75"/>
      <c r="C65" s="24"/>
      <c r="D65" s="24"/>
      <c r="E65" s="24"/>
      <c r="F65" s="27">
        <v>9</v>
      </c>
      <c r="G65" s="80" t="s">
        <v>357</v>
      </c>
      <c r="H65" s="140"/>
      <c r="I65" s="141"/>
      <c r="J65" s="141"/>
      <c r="K65" s="27">
        <v>9</v>
      </c>
      <c r="L65" s="80" t="s">
        <v>416</v>
      </c>
      <c r="M65" s="140"/>
      <c r="N65" s="141"/>
      <c r="O65" s="141"/>
    </row>
    <row r="66" spans="1:15" s="26" customFormat="1" ht="33" customHeight="1" x14ac:dyDescent="0.3">
      <c r="A66" s="27">
        <v>10</v>
      </c>
      <c r="B66" s="75"/>
      <c r="C66" s="24"/>
      <c r="D66" s="24"/>
      <c r="E66" s="24"/>
      <c r="F66" s="24">
        <v>10</v>
      </c>
      <c r="G66" s="80" t="s">
        <v>358</v>
      </c>
      <c r="H66" s="142"/>
      <c r="I66" s="142"/>
      <c r="J66" s="142"/>
      <c r="K66" s="24">
        <v>10</v>
      </c>
      <c r="L66" s="80" t="s">
        <v>417</v>
      </c>
      <c r="M66" s="142"/>
      <c r="N66" s="142"/>
      <c r="O66" s="142"/>
    </row>
    <row r="67" spans="1:15" s="26" customFormat="1" ht="33" customHeight="1" x14ac:dyDescent="0.3">
      <c r="A67" s="27">
        <v>11</v>
      </c>
      <c r="B67" s="75"/>
      <c r="C67" s="24"/>
      <c r="D67" s="24"/>
      <c r="E67" s="27"/>
      <c r="F67" s="53"/>
      <c r="G67" s="93"/>
      <c r="H67" s="139"/>
      <c r="I67" s="139"/>
      <c r="J67" s="139"/>
      <c r="K67" s="53"/>
      <c r="L67" s="53"/>
      <c r="M67" s="139"/>
      <c r="N67" s="139"/>
      <c r="O67" s="139"/>
    </row>
    <row r="68" spans="1:15" s="26" customFormat="1" ht="33" customHeight="1" x14ac:dyDescent="0.3">
      <c r="A68" s="27">
        <v>12</v>
      </c>
      <c r="B68" s="75"/>
      <c r="C68" s="24"/>
      <c r="D68" s="24"/>
      <c r="E68" s="27"/>
      <c r="F68" s="53"/>
      <c r="G68" s="93"/>
      <c r="H68" s="139"/>
      <c r="I68" s="139"/>
      <c r="J68" s="139"/>
      <c r="K68" s="53"/>
      <c r="L68" s="53"/>
      <c r="M68" s="139"/>
      <c r="N68" s="139"/>
      <c r="O68" s="139"/>
    </row>
    <row r="69" spans="1:15" s="26" customFormat="1" ht="33" customHeight="1" x14ac:dyDescent="0.3">
      <c r="A69" s="27">
        <v>13</v>
      </c>
      <c r="B69" s="75"/>
      <c r="C69" s="24"/>
      <c r="D69" s="24"/>
      <c r="E69" s="27"/>
      <c r="F69" s="53"/>
      <c r="G69" s="93"/>
      <c r="H69" s="139"/>
      <c r="I69" s="139"/>
      <c r="J69" s="139"/>
      <c r="K69" s="53"/>
      <c r="L69" s="53"/>
      <c r="M69" s="139"/>
      <c r="N69" s="139"/>
      <c r="O69" s="139"/>
    </row>
    <row r="70" spans="1:15" s="26" customFormat="1" ht="33" customHeight="1" x14ac:dyDescent="0.3">
      <c r="A70" s="27">
        <v>14</v>
      </c>
      <c r="B70" s="75"/>
      <c r="C70" s="24"/>
      <c r="D70" s="24"/>
      <c r="E70" s="27"/>
      <c r="F70" s="53"/>
      <c r="G70" s="93"/>
      <c r="H70" s="139"/>
      <c r="I70" s="139"/>
      <c r="J70" s="139"/>
      <c r="K70" s="53"/>
      <c r="L70" s="53"/>
      <c r="M70" s="139"/>
      <c r="N70" s="139"/>
      <c r="O70" s="139"/>
    </row>
    <row r="71" spans="1:15" s="26" customFormat="1" ht="33" customHeight="1" x14ac:dyDescent="0.3">
      <c r="A71" s="27">
        <v>15</v>
      </c>
      <c r="B71" s="75"/>
      <c r="C71" s="24"/>
      <c r="D71" s="24"/>
      <c r="E71" s="27"/>
      <c r="F71" s="53"/>
      <c r="G71" s="93"/>
      <c r="H71" s="139"/>
      <c r="I71" s="139"/>
      <c r="J71" s="139"/>
      <c r="K71" s="53"/>
      <c r="L71" s="53"/>
      <c r="M71" s="139"/>
      <c r="N71" s="139"/>
      <c r="O71" s="139"/>
    </row>
    <row r="72" spans="1:15" s="26" customFormat="1" ht="33" customHeight="1" x14ac:dyDescent="0.3">
      <c r="A72" s="27">
        <v>16</v>
      </c>
      <c r="B72" s="75"/>
      <c r="C72" s="24"/>
      <c r="D72" s="24"/>
      <c r="E72" s="27"/>
      <c r="F72" s="53"/>
      <c r="G72" s="93"/>
      <c r="H72" s="139"/>
      <c r="I72" s="139"/>
      <c r="J72" s="139"/>
      <c r="K72" s="53"/>
      <c r="L72" s="53"/>
      <c r="M72" s="139"/>
      <c r="N72" s="139"/>
      <c r="O72" s="139"/>
    </row>
    <row r="73" spans="1:15" s="26" customFormat="1" ht="33" customHeight="1" x14ac:dyDescent="0.3">
      <c r="A73" s="27">
        <v>17</v>
      </c>
      <c r="B73" s="75"/>
      <c r="C73" s="24"/>
      <c r="D73" s="24"/>
      <c r="E73" s="27"/>
      <c r="F73" s="53"/>
      <c r="G73" s="95"/>
      <c r="H73" s="139"/>
      <c r="I73" s="139"/>
      <c r="J73" s="139"/>
      <c r="K73" s="53"/>
      <c r="L73" s="53"/>
      <c r="M73" s="139"/>
      <c r="N73" s="139"/>
      <c r="O73" s="139"/>
    </row>
    <row r="74" spans="1:15" s="26" customFormat="1" ht="33" customHeight="1" x14ac:dyDescent="0.3">
      <c r="A74" s="27">
        <v>18</v>
      </c>
      <c r="B74" s="75"/>
      <c r="C74" s="24"/>
      <c r="D74" s="24"/>
      <c r="E74" s="27"/>
      <c r="F74" s="53"/>
      <c r="G74" s="95"/>
      <c r="H74" s="139"/>
      <c r="I74" s="139"/>
      <c r="J74" s="139"/>
      <c r="K74" s="53"/>
      <c r="L74" s="53"/>
      <c r="M74" s="139"/>
      <c r="N74" s="139"/>
      <c r="O74" s="139"/>
    </row>
    <row r="75" spans="1:15" s="26" customFormat="1" ht="33" customHeight="1" x14ac:dyDescent="0.3">
      <c r="A75" s="27">
        <v>19</v>
      </c>
      <c r="B75" s="75"/>
      <c r="C75" s="24"/>
      <c r="D75" s="24"/>
      <c r="E75" s="27"/>
      <c r="F75" s="53"/>
      <c r="G75" s="95"/>
      <c r="H75" s="139"/>
      <c r="I75" s="139"/>
      <c r="J75" s="139"/>
      <c r="K75" s="53"/>
      <c r="L75" s="53"/>
      <c r="M75" s="139"/>
      <c r="N75" s="139"/>
      <c r="O75" s="139"/>
    </row>
    <row r="76" spans="1:15" s="26" customFormat="1" ht="33" customHeight="1" x14ac:dyDescent="0.3">
      <c r="A76" s="27">
        <v>20</v>
      </c>
      <c r="B76" s="75"/>
      <c r="C76" s="24"/>
      <c r="D76" s="24"/>
      <c r="E76" s="27"/>
      <c r="F76" s="53"/>
      <c r="G76" s="95"/>
      <c r="H76" s="139"/>
      <c r="I76" s="139"/>
      <c r="J76" s="139"/>
      <c r="K76" s="53"/>
      <c r="L76" s="53"/>
      <c r="M76" s="139"/>
      <c r="N76" s="139"/>
      <c r="O76" s="139"/>
    </row>
    <row r="77" spans="1:15" s="26" customFormat="1" ht="11.25" customHeight="1" x14ac:dyDescent="0.3"/>
    <row r="78" spans="1:15" ht="49.5" customHeight="1" x14ac:dyDescent="0.3">
      <c r="A78" s="23" t="s">
        <v>30</v>
      </c>
      <c r="B78" s="23" t="s">
        <v>31</v>
      </c>
      <c r="F78" s="23" t="s">
        <v>30</v>
      </c>
      <c r="G78" s="23" t="s">
        <v>31</v>
      </c>
      <c r="K78" s="23" t="s">
        <v>30</v>
      </c>
      <c r="L78" s="23" t="s">
        <v>31</v>
      </c>
    </row>
    <row r="79" spans="1:15" x14ac:dyDescent="0.3">
      <c r="B79" s="118" t="s">
        <v>44</v>
      </c>
      <c r="C79" s="118"/>
      <c r="D79" s="118"/>
      <c r="E79" s="118"/>
      <c r="F79" s="23" t="s">
        <v>327</v>
      </c>
      <c r="G79" s="118" t="s">
        <v>44</v>
      </c>
      <c r="H79" s="118"/>
      <c r="I79" s="118"/>
      <c r="J79" s="118"/>
      <c r="K79" s="23" t="s">
        <v>327</v>
      </c>
      <c r="L79" s="118" t="s">
        <v>44</v>
      </c>
      <c r="M79" s="118"/>
      <c r="N79" s="118"/>
      <c r="O79" s="118"/>
    </row>
    <row r="80" spans="1:15" ht="23.25" customHeight="1" x14ac:dyDescent="0.3">
      <c r="B80" s="137" t="s">
        <v>46</v>
      </c>
      <c r="C80" s="137"/>
      <c r="D80" s="137"/>
      <c r="E80" s="137"/>
      <c r="G80" s="137" t="s">
        <v>47</v>
      </c>
      <c r="H80" s="137"/>
      <c r="I80" s="137"/>
      <c r="J80" s="137"/>
      <c r="L80" s="137" t="s">
        <v>47</v>
      </c>
      <c r="M80" s="137"/>
      <c r="N80" s="137"/>
      <c r="O80" s="137"/>
    </row>
    <row r="81" spans="1:15" x14ac:dyDescent="0.3">
      <c r="A81" s="23" t="s">
        <v>50</v>
      </c>
      <c r="B81" s="49"/>
      <c r="C81" s="143" t="s">
        <v>72</v>
      </c>
      <c r="D81" s="143"/>
      <c r="E81" s="49"/>
      <c r="F81" s="23" t="s">
        <v>50</v>
      </c>
      <c r="G81" s="49"/>
      <c r="H81" s="143" t="s">
        <v>12</v>
      </c>
      <c r="I81" s="143"/>
      <c r="J81" s="49"/>
      <c r="K81" s="23" t="s">
        <v>50</v>
      </c>
      <c r="L81" s="49"/>
      <c r="M81" s="143" t="s">
        <v>14</v>
      </c>
      <c r="N81" s="143"/>
      <c r="O81" s="49"/>
    </row>
    <row r="82" spans="1:15" s="26" customFormat="1" ht="24.75" customHeight="1" x14ac:dyDescent="0.3">
      <c r="A82" s="24" t="s">
        <v>24</v>
      </c>
      <c r="B82" s="24" t="s">
        <v>0</v>
      </c>
      <c r="C82" s="24" t="s">
        <v>26</v>
      </c>
      <c r="D82" s="24" t="s">
        <v>27</v>
      </c>
      <c r="E82" s="24" t="s">
        <v>29</v>
      </c>
      <c r="F82" s="24" t="s">
        <v>24</v>
      </c>
      <c r="G82" s="24" t="s">
        <v>0</v>
      </c>
      <c r="H82" s="140" t="s">
        <v>318</v>
      </c>
      <c r="I82" s="141" t="s">
        <v>27</v>
      </c>
      <c r="J82" s="141" t="s">
        <v>28</v>
      </c>
      <c r="K82" s="24" t="s">
        <v>24</v>
      </c>
      <c r="L82" s="24" t="s">
        <v>0</v>
      </c>
      <c r="M82" s="140" t="s">
        <v>318</v>
      </c>
      <c r="N82" s="141" t="s">
        <v>27</v>
      </c>
      <c r="O82" s="141" t="s">
        <v>28</v>
      </c>
    </row>
    <row r="83" spans="1:15" s="26" customFormat="1" ht="33" customHeight="1" x14ac:dyDescent="0.3">
      <c r="A83" s="27">
        <v>1</v>
      </c>
      <c r="B83" s="74"/>
      <c r="C83" s="24"/>
      <c r="D83" s="24"/>
      <c r="E83" s="24"/>
      <c r="F83" s="27">
        <v>1</v>
      </c>
      <c r="G83" s="89" t="s">
        <v>359</v>
      </c>
      <c r="H83" s="140"/>
      <c r="I83" s="141"/>
      <c r="J83" s="141"/>
      <c r="K83" s="27">
        <v>1</v>
      </c>
      <c r="L83" s="89" t="s">
        <v>418</v>
      </c>
      <c r="M83" s="140"/>
      <c r="N83" s="141"/>
      <c r="O83" s="141"/>
    </row>
    <row r="84" spans="1:15" s="26" customFormat="1" ht="33" customHeight="1" x14ac:dyDescent="0.3">
      <c r="A84" s="27">
        <v>2</v>
      </c>
      <c r="B84" s="75"/>
      <c r="C84" s="24"/>
      <c r="D84" s="24"/>
      <c r="E84" s="24"/>
      <c r="F84" s="27">
        <v>2</v>
      </c>
      <c r="G84" s="89" t="s">
        <v>360</v>
      </c>
      <c r="H84" s="140"/>
      <c r="I84" s="141"/>
      <c r="J84" s="141"/>
      <c r="K84" s="27">
        <v>2</v>
      </c>
      <c r="L84" s="89" t="s">
        <v>419</v>
      </c>
      <c r="M84" s="140"/>
      <c r="N84" s="141"/>
      <c r="O84" s="141"/>
    </row>
    <row r="85" spans="1:15" s="26" customFormat="1" ht="33" customHeight="1" x14ac:dyDescent="0.3">
      <c r="A85" s="27">
        <v>3</v>
      </c>
      <c r="B85" s="75"/>
      <c r="C85" s="24"/>
      <c r="D85" s="24"/>
      <c r="E85" s="24"/>
      <c r="F85" s="27">
        <v>3</v>
      </c>
      <c r="G85" s="89" t="s">
        <v>361</v>
      </c>
      <c r="H85" s="140"/>
      <c r="I85" s="141"/>
      <c r="J85" s="141"/>
      <c r="K85" s="27">
        <v>3</v>
      </c>
      <c r="L85" s="89" t="s">
        <v>420</v>
      </c>
      <c r="M85" s="140"/>
      <c r="N85" s="141"/>
      <c r="O85" s="141"/>
    </row>
    <row r="86" spans="1:15" s="26" customFormat="1" ht="33" customHeight="1" x14ac:dyDescent="0.3">
      <c r="A86" s="27">
        <v>4</v>
      </c>
      <c r="B86" s="75"/>
      <c r="C86" s="24"/>
      <c r="D86" s="24"/>
      <c r="E86" s="24"/>
      <c r="F86" s="27">
        <v>4</v>
      </c>
      <c r="G86" s="89" t="s">
        <v>362</v>
      </c>
      <c r="H86" s="140"/>
      <c r="I86" s="141"/>
      <c r="J86" s="141"/>
      <c r="K86" s="27">
        <v>4</v>
      </c>
      <c r="L86" s="89" t="s">
        <v>421</v>
      </c>
      <c r="M86" s="140"/>
      <c r="N86" s="141"/>
      <c r="O86" s="141"/>
    </row>
    <row r="87" spans="1:15" s="26" customFormat="1" ht="33" customHeight="1" x14ac:dyDescent="0.3">
      <c r="A87" s="27">
        <v>5</v>
      </c>
      <c r="B87" s="75"/>
      <c r="C87" s="24"/>
      <c r="D87" s="24"/>
      <c r="E87" s="24"/>
      <c r="F87" s="27">
        <v>5</v>
      </c>
      <c r="G87" s="89" t="s">
        <v>363</v>
      </c>
      <c r="H87" s="140"/>
      <c r="I87" s="141"/>
      <c r="J87" s="141"/>
      <c r="K87" s="27">
        <v>5</v>
      </c>
      <c r="L87" s="89" t="s">
        <v>422</v>
      </c>
      <c r="M87" s="140"/>
      <c r="N87" s="141"/>
      <c r="O87" s="141"/>
    </row>
    <row r="88" spans="1:15" s="26" customFormat="1" ht="33" customHeight="1" x14ac:dyDescent="0.3">
      <c r="A88" s="27">
        <v>6</v>
      </c>
      <c r="C88" s="24"/>
      <c r="D88" s="24"/>
      <c r="E88" s="24"/>
      <c r="F88" s="27">
        <v>6</v>
      </c>
      <c r="G88" s="89" t="s">
        <v>364</v>
      </c>
      <c r="H88" s="140"/>
      <c r="I88" s="141"/>
      <c r="J88" s="141"/>
      <c r="K88" s="27">
        <v>6</v>
      </c>
      <c r="L88" s="89" t="s">
        <v>423</v>
      </c>
      <c r="M88" s="140"/>
      <c r="N88" s="141"/>
      <c r="O88" s="141"/>
    </row>
    <row r="89" spans="1:15" s="26" customFormat="1" ht="33" customHeight="1" x14ac:dyDescent="0.3">
      <c r="A89" s="27">
        <v>7</v>
      </c>
      <c r="B89" s="75"/>
      <c r="C89" s="24"/>
      <c r="D89" s="24"/>
      <c r="E89" s="24"/>
      <c r="F89" s="27">
        <v>7</v>
      </c>
      <c r="G89" s="89" t="s">
        <v>365</v>
      </c>
      <c r="H89" s="140"/>
      <c r="I89" s="141"/>
      <c r="J89" s="141"/>
      <c r="K89" s="27">
        <v>7</v>
      </c>
      <c r="L89" s="89" t="s">
        <v>424</v>
      </c>
      <c r="M89" s="140"/>
      <c r="N89" s="141"/>
      <c r="O89" s="141"/>
    </row>
    <row r="90" spans="1:15" s="26" customFormat="1" ht="33" customHeight="1" x14ac:dyDescent="0.3">
      <c r="A90" s="27">
        <v>8</v>
      </c>
      <c r="B90" s="75"/>
      <c r="C90" s="24"/>
      <c r="D90" s="24"/>
      <c r="E90" s="24"/>
      <c r="F90" s="27">
        <v>8</v>
      </c>
      <c r="G90" s="89" t="s">
        <v>366</v>
      </c>
      <c r="H90" s="140"/>
      <c r="I90" s="141"/>
      <c r="J90" s="141"/>
      <c r="K90" s="27">
        <v>8</v>
      </c>
      <c r="L90" s="89" t="s">
        <v>425</v>
      </c>
      <c r="M90" s="140"/>
      <c r="N90" s="141"/>
      <c r="O90" s="141"/>
    </row>
    <row r="91" spans="1:15" s="26" customFormat="1" ht="33" customHeight="1" x14ac:dyDescent="0.3">
      <c r="A91" s="27">
        <v>9</v>
      </c>
      <c r="B91" s="75"/>
      <c r="C91" s="24"/>
      <c r="D91" s="24"/>
      <c r="E91" s="24"/>
      <c r="F91" s="27">
        <v>9</v>
      </c>
      <c r="G91" s="89" t="s">
        <v>367</v>
      </c>
      <c r="H91" s="140"/>
      <c r="I91" s="141"/>
      <c r="J91" s="141"/>
      <c r="K91" s="27">
        <v>9</v>
      </c>
      <c r="L91" s="89" t="s">
        <v>426</v>
      </c>
      <c r="M91" s="140"/>
      <c r="N91" s="141"/>
      <c r="O91" s="141"/>
    </row>
    <row r="92" spans="1:15" s="26" customFormat="1" ht="33" customHeight="1" x14ac:dyDescent="0.3">
      <c r="A92" s="27">
        <v>10</v>
      </c>
      <c r="B92" s="75"/>
      <c r="C92" s="24"/>
      <c r="D92" s="24"/>
      <c r="E92" s="24"/>
      <c r="F92" s="24">
        <v>10</v>
      </c>
      <c r="G92" s="89" t="s">
        <v>368</v>
      </c>
      <c r="H92" s="142"/>
      <c r="I92" s="142"/>
      <c r="J92" s="142"/>
      <c r="K92" s="24">
        <v>10</v>
      </c>
      <c r="L92" s="89" t="s">
        <v>427</v>
      </c>
      <c r="M92" s="142"/>
      <c r="N92" s="142"/>
      <c r="O92" s="142"/>
    </row>
    <row r="93" spans="1:15" s="26" customFormat="1" ht="33" customHeight="1" x14ac:dyDescent="0.3">
      <c r="A93" s="27">
        <v>11</v>
      </c>
      <c r="B93" s="75"/>
      <c r="C93" s="24"/>
      <c r="D93" s="24"/>
      <c r="E93" s="27"/>
      <c r="F93" s="53"/>
      <c r="G93" s="93"/>
      <c r="H93" s="139"/>
      <c r="I93" s="139"/>
      <c r="J93" s="139"/>
      <c r="K93" s="53"/>
      <c r="L93" s="53"/>
      <c r="M93" s="139"/>
      <c r="N93" s="139"/>
      <c r="O93" s="139"/>
    </row>
    <row r="94" spans="1:15" s="26" customFormat="1" ht="33" customHeight="1" x14ac:dyDescent="0.3">
      <c r="A94" s="27">
        <v>12</v>
      </c>
      <c r="B94" s="75"/>
      <c r="C94" s="24"/>
      <c r="D94" s="24"/>
      <c r="E94" s="27"/>
      <c r="F94" s="53"/>
      <c r="G94" s="93"/>
      <c r="H94" s="139"/>
      <c r="I94" s="139"/>
      <c r="J94" s="139"/>
      <c r="K94" s="53"/>
      <c r="L94" s="53"/>
      <c r="M94" s="139"/>
      <c r="N94" s="139"/>
      <c r="O94" s="139"/>
    </row>
    <row r="95" spans="1:15" s="26" customFormat="1" ht="33" customHeight="1" x14ac:dyDescent="0.3">
      <c r="A95" s="27">
        <v>13</v>
      </c>
      <c r="B95" s="75"/>
      <c r="C95" s="24"/>
      <c r="D95" s="24"/>
      <c r="E95" s="27"/>
      <c r="F95" s="53"/>
      <c r="G95" s="93"/>
      <c r="H95" s="139"/>
      <c r="I95" s="139"/>
      <c r="J95" s="139"/>
      <c r="K95" s="53"/>
      <c r="L95" s="53"/>
      <c r="M95" s="139"/>
      <c r="N95" s="139"/>
      <c r="O95" s="139"/>
    </row>
    <row r="96" spans="1:15" s="26" customFormat="1" ht="33" customHeight="1" x14ac:dyDescent="0.3">
      <c r="A96" s="27">
        <v>14</v>
      </c>
      <c r="B96" s="75"/>
      <c r="C96" s="24"/>
      <c r="D96" s="24"/>
      <c r="E96" s="27"/>
      <c r="F96" s="53"/>
      <c r="G96" s="93"/>
      <c r="H96" s="139"/>
      <c r="I96" s="139"/>
      <c r="J96" s="139"/>
      <c r="K96" s="53"/>
      <c r="L96" s="53"/>
      <c r="M96" s="139"/>
      <c r="N96" s="139"/>
      <c r="O96" s="139"/>
    </row>
    <row r="97" spans="1:15" s="26" customFormat="1" ht="33" customHeight="1" x14ac:dyDescent="0.3">
      <c r="A97" s="27">
        <v>15</v>
      </c>
      <c r="B97" s="75"/>
      <c r="C97" s="24"/>
      <c r="D97" s="24"/>
      <c r="E97" s="27"/>
      <c r="F97" s="53"/>
      <c r="G97" s="93"/>
      <c r="H97" s="139"/>
      <c r="I97" s="139"/>
      <c r="J97" s="139"/>
      <c r="K97" s="53"/>
      <c r="L97" s="53"/>
      <c r="M97" s="139"/>
      <c r="N97" s="139"/>
      <c r="O97" s="139"/>
    </row>
    <row r="98" spans="1:15" s="26" customFormat="1" ht="33" customHeight="1" x14ac:dyDescent="0.3">
      <c r="A98" s="27">
        <v>16</v>
      </c>
      <c r="B98" s="75"/>
      <c r="C98" s="24"/>
      <c r="D98" s="24"/>
      <c r="E98" s="27"/>
      <c r="F98" s="53"/>
      <c r="G98" s="93"/>
      <c r="H98" s="139"/>
      <c r="I98" s="139"/>
      <c r="J98" s="139"/>
      <c r="K98" s="53"/>
      <c r="L98" s="53"/>
      <c r="M98" s="139"/>
      <c r="N98" s="139"/>
      <c r="O98" s="139"/>
    </row>
    <row r="99" spans="1:15" s="26" customFormat="1" ht="33" customHeight="1" x14ac:dyDescent="0.3">
      <c r="A99" s="27">
        <v>17</v>
      </c>
      <c r="B99" s="75"/>
      <c r="C99" s="24"/>
      <c r="D99" s="24"/>
      <c r="E99" s="27"/>
      <c r="F99" s="53"/>
      <c r="G99" s="93"/>
      <c r="H99" s="139"/>
      <c r="I99" s="139"/>
      <c r="J99" s="139"/>
      <c r="K99" s="53"/>
      <c r="L99" s="53"/>
      <c r="M99" s="139"/>
      <c r="N99" s="139"/>
      <c r="O99" s="139"/>
    </row>
    <row r="100" spans="1:15" s="26" customFormat="1" ht="33" customHeight="1" x14ac:dyDescent="0.3">
      <c r="A100" s="27">
        <v>18</v>
      </c>
      <c r="B100" s="75"/>
      <c r="C100" s="24"/>
      <c r="D100" s="24"/>
      <c r="E100" s="27"/>
      <c r="F100" s="53"/>
      <c r="G100" s="93"/>
      <c r="H100" s="139"/>
      <c r="I100" s="139"/>
      <c r="J100" s="139"/>
      <c r="K100" s="53"/>
      <c r="L100" s="53"/>
      <c r="M100" s="139"/>
      <c r="N100" s="139"/>
      <c r="O100" s="139"/>
    </row>
    <row r="101" spans="1:15" s="26" customFormat="1" ht="33" customHeight="1" x14ac:dyDescent="0.3">
      <c r="A101" s="27">
        <v>19</v>
      </c>
      <c r="B101" s="75"/>
      <c r="C101" s="24"/>
      <c r="D101" s="24"/>
      <c r="E101" s="27"/>
      <c r="F101" s="53"/>
      <c r="G101" s="93"/>
      <c r="H101" s="139"/>
      <c r="I101" s="139"/>
      <c r="J101" s="139"/>
      <c r="K101" s="53"/>
      <c r="L101" s="53"/>
      <c r="M101" s="139"/>
      <c r="N101" s="139"/>
      <c r="O101" s="139"/>
    </row>
    <row r="102" spans="1:15" s="26" customFormat="1" ht="33" customHeight="1" x14ac:dyDescent="0.3">
      <c r="A102" s="27">
        <v>20</v>
      </c>
      <c r="B102" s="75"/>
      <c r="C102" s="24"/>
      <c r="D102" s="24"/>
      <c r="E102" s="27"/>
      <c r="F102" s="53"/>
      <c r="G102" s="93"/>
      <c r="H102" s="139"/>
      <c r="I102" s="139"/>
      <c r="J102" s="139"/>
      <c r="K102" s="53"/>
      <c r="L102" s="53"/>
      <c r="M102" s="139"/>
      <c r="N102" s="139"/>
      <c r="O102" s="139"/>
    </row>
    <row r="103" spans="1:15" s="26" customFormat="1" ht="11.25" customHeight="1" x14ac:dyDescent="0.3"/>
    <row r="104" spans="1:15" ht="49.5" customHeight="1" x14ac:dyDescent="0.3">
      <c r="A104" s="23" t="s">
        <v>30</v>
      </c>
      <c r="B104" s="23" t="s">
        <v>31</v>
      </c>
      <c r="F104" s="23" t="s">
        <v>30</v>
      </c>
      <c r="G104" s="23" t="s">
        <v>31</v>
      </c>
      <c r="K104" s="23" t="s">
        <v>30</v>
      </c>
      <c r="L104" s="23" t="s">
        <v>31</v>
      </c>
    </row>
    <row r="105" spans="1:15" x14ac:dyDescent="0.3">
      <c r="B105" s="118" t="s">
        <v>44</v>
      </c>
      <c r="C105" s="118"/>
      <c r="D105" s="118"/>
      <c r="E105" s="118"/>
      <c r="F105" s="23" t="s">
        <v>327</v>
      </c>
      <c r="G105" s="118" t="s">
        <v>44</v>
      </c>
      <c r="H105" s="118"/>
      <c r="I105" s="118"/>
      <c r="J105" s="118"/>
      <c r="K105" s="23" t="s">
        <v>327</v>
      </c>
      <c r="L105" s="118" t="s">
        <v>44</v>
      </c>
      <c r="M105" s="118"/>
      <c r="N105" s="118"/>
      <c r="O105" s="118"/>
    </row>
    <row r="106" spans="1:15" ht="23.25" customHeight="1" x14ac:dyDescent="0.3">
      <c r="B106" s="137" t="s">
        <v>46</v>
      </c>
      <c r="C106" s="137"/>
      <c r="D106" s="137"/>
      <c r="E106" s="137"/>
      <c r="G106" s="137" t="s">
        <v>47</v>
      </c>
      <c r="H106" s="137"/>
      <c r="I106" s="137"/>
      <c r="J106" s="137"/>
      <c r="L106" s="137" t="s">
        <v>47</v>
      </c>
      <c r="M106" s="137"/>
      <c r="N106" s="137"/>
      <c r="O106" s="137"/>
    </row>
    <row r="107" spans="1:15" x14ac:dyDescent="0.3">
      <c r="A107" s="23" t="s">
        <v>51</v>
      </c>
      <c r="B107" s="49"/>
      <c r="C107" s="143" t="s">
        <v>72</v>
      </c>
      <c r="D107" s="143"/>
      <c r="E107" s="49"/>
      <c r="F107" s="23" t="s">
        <v>51</v>
      </c>
      <c r="G107" s="49"/>
      <c r="H107" s="143" t="s">
        <v>12</v>
      </c>
      <c r="I107" s="143"/>
      <c r="J107" s="49"/>
      <c r="K107" s="23" t="s">
        <v>51</v>
      </c>
      <c r="L107" s="49"/>
      <c r="M107" s="143" t="s">
        <v>14</v>
      </c>
      <c r="N107" s="143"/>
      <c r="O107" s="49"/>
    </row>
    <row r="108" spans="1:15" s="26" customFormat="1" ht="24.75" customHeight="1" x14ac:dyDescent="0.3">
      <c r="A108" s="24" t="s">
        <v>24</v>
      </c>
      <c r="B108" s="25" t="s">
        <v>0</v>
      </c>
      <c r="C108" s="25" t="s">
        <v>26</v>
      </c>
      <c r="D108" s="25" t="s">
        <v>27</v>
      </c>
      <c r="E108" s="25" t="s">
        <v>29</v>
      </c>
      <c r="F108" s="25" t="s">
        <v>24</v>
      </c>
      <c r="G108" s="25" t="s">
        <v>0</v>
      </c>
      <c r="H108" s="140" t="s">
        <v>318</v>
      </c>
      <c r="I108" s="141" t="s">
        <v>27</v>
      </c>
      <c r="J108" s="141" t="s">
        <v>28</v>
      </c>
      <c r="K108" s="25" t="s">
        <v>24</v>
      </c>
      <c r="L108" s="25" t="s">
        <v>0</v>
      </c>
      <c r="M108" s="140" t="s">
        <v>318</v>
      </c>
      <c r="N108" s="141" t="s">
        <v>27</v>
      </c>
      <c r="O108" s="141" t="s">
        <v>28</v>
      </c>
    </row>
    <row r="109" spans="1:15" s="26" customFormat="1" ht="35.25" customHeight="1" x14ac:dyDescent="0.3">
      <c r="A109" s="27">
        <v>1</v>
      </c>
      <c r="B109" s="74"/>
      <c r="C109" s="24"/>
      <c r="D109" s="24"/>
      <c r="E109" s="24"/>
      <c r="F109" s="27">
        <v>1</v>
      </c>
      <c r="G109" s="89" t="s">
        <v>369</v>
      </c>
      <c r="H109" s="140"/>
      <c r="I109" s="141"/>
      <c r="J109" s="141"/>
      <c r="K109" s="27">
        <v>1</v>
      </c>
      <c r="L109" s="80" t="s">
        <v>428</v>
      </c>
      <c r="M109" s="140"/>
      <c r="N109" s="141"/>
      <c r="O109" s="141"/>
    </row>
    <row r="110" spans="1:15" s="26" customFormat="1" ht="33" customHeight="1" x14ac:dyDescent="0.3">
      <c r="A110" s="27">
        <v>2</v>
      </c>
      <c r="B110" s="75"/>
      <c r="C110" s="24"/>
      <c r="D110" s="24"/>
      <c r="E110" s="24"/>
      <c r="F110" s="27">
        <v>2</v>
      </c>
      <c r="G110" s="80" t="s">
        <v>370</v>
      </c>
      <c r="H110" s="140"/>
      <c r="I110" s="141"/>
      <c r="J110" s="141"/>
      <c r="K110" s="27">
        <v>2</v>
      </c>
      <c r="L110" s="80" t="s">
        <v>429</v>
      </c>
      <c r="M110" s="140"/>
      <c r="N110" s="141"/>
      <c r="O110" s="141"/>
    </row>
    <row r="111" spans="1:15" s="26" customFormat="1" ht="33" customHeight="1" x14ac:dyDescent="0.3">
      <c r="A111" s="27">
        <v>3</v>
      </c>
      <c r="B111" s="75"/>
      <c r="C111" s="24"/>
      <c r="D111" s="24"/>
      <c r="E111" s="24"/>
      <c r="F111" s="27">
        <v>3</v>
      </c>
      <c r="G111" s="80" t="s">
        <v>371</v>
      </c>
      <c r="H111" s="140"/>
      <c r="I111" s="141"/>
      <c r="J111" s="141"/>
      <c r="K111" s="27">
        <v>3</v>
      </c>
      <c r="L111" s="80" t="s">
        <v>430</v>
      </c>
      <c r="M111" s="140"/>
      <c r="N111" s="141"/>
      <c r="O111" s="141"/>
    </row>
    <row r="112" spans="1:15" s="26" customFormat="1" ht="33" customHeight="1" x14ac:dyDescent="0.3">
      <c r="A112" s="27">
        <v>4</v>
      </c>
      <c r="B112" s="75"/>
      <c r="C112" s="24"/>
      <c r="D112" s="24"/>
      <c r="E112" s="24"/>
      <c r="F112" s="27">
        <v>4</v>
      </c>
      <c r="G112" s="80" t="s">
        <v>463</v>
      </c>
      <c r="H112" s="140"/>
      <c r="I112" s="141"/>
      <c r="J112" s="141"/>
      <c r="K112" s="27">
        <v>4</v>
      </c>
      <c r="L112" s="80" t="s">
        <v>431</v>
      </c>
      <c r="M112" s="140"/>
      <c r="N112" s="141"/>
      <c r="O112" s="141"/>
    </row>
    <row r="113" spans="1:15" s="26" customFormat="1" ht="33" customHeight="1" x14ac:dyDescent="0.3">
      <c r="A113" s="27">
        <v>5</v>
      </c>
      <c r="B113" s="75"/>
      <c r="C113" s="24"/>
      <c r="D113" s="24"/>
      <c r="E113" s="24"/>
      <c r="F113" s="27">
        <v>5</v>
      </c>
      <c r="G113" s="80" t="s">
        <v>372</v>
      </c>
      <c r="H113" s="140"/>
      <c r="I113" s="141"/>
      <c r="J113" s="141"/>
      <c r="K113" s="27">
        <v>5</v>
      </c>
      <c r="L113" s="80" t="s">
        <v>432</v>
      </c>
      <c r="M113" s="140"/>
      <c r="N113" s="141"/>
      <c r="O113" s="141"/>
    </row>
    <row r="114" spans="1:15" s="26" customFormat="1" ht="33" customHeight="1" x14ac:dyDescent="0.3">
      <c r="A114" s="27">
        <v>6</v>
      </c>
      <c r="C114" s="24"/>
      <c r="D114" s="24"/>
      <c r="E114" s="24"/>
      <c r="F114" s="27">
        <v>6</v>
      </c>
      <c r="G114" s="80" t="s">
        <v>373</v>
      </c>
      <c r="H114" s="140"/>
      <c r="I114" s="141"/>
      <c r="J114" s="141"/>
      <c r="K114" s="27">
        <v>6</v>
      </c>
      <c r="L114" s="80" t="s">
        <v>433</v>
      </c>
      <c r="M114" s="140"/>
      <c r="N114" s="141"/>
      <c r="O114" s="141"/>
    </row>
    <row r="115" spans="1:15" s="26" customFormat="1" ht="33" customHeight="1" x14ac:dyDescent="0.3">
      <c r="A115" s="27">
        <v>7</v>
      </c>
      <c r="B115" s="75"/>
      <c r="C115" s="24"/>
      <c r="D115" s="24"/>
      <c r="E115" s="24"/>
      <c r="F115" s="27">
        <v>7</v>
      </c>
      <c r="G115" s="80" t="s">
        <v>374</v>
      </c>
      <c r="H115" s="140"/>
      <c r="I115" s="141"/>
      <c r="J115" s="141"/>
      <c r="K115" s="27">
        <v>7</v>
      </c>
      <c r="L115" s="80" t="s">
        <v>434</v>
      </c>
      <c r="M115" s="140"/>
      <c r="N115" s="141"/>
      <c r="O115" s="141"/>
    </row>
    <row r="116" spans="1:15" s="26" customFormat="1" ht="33" customHeight="1" x14ac:dyDescent="0.3">
      <c r="A116" s="27">
        <v>8</v>
      </c>
      <c r="B116" s="75"/>
      <c r="C116" s="24"/>
      <c r="D116" s="24"/>
      <c r="E116" s="24"/>
      <c r="F116" s="27">
        <v>8</v>
      </c>
      <c r="G116" s="80" t="s">
        <v>375</v>
      </c>
      <c r="H116" s="140"/>
      <c r="I116" s="141"/>
      <c r="J116" s="141"/>
      <c r="K116" s="27">
        <v>8</v>
      </c>
      <c r="L116" s="80" t="s">
        <v>435</v>
      </c>
      <c r="M116" s="140"/>
      <c r="N116" s="141"/>
      <c r="O116" s="141"/>
    </row>
    <row r="117" spans="1:15" s="26" customFormat="1" ht="33" customHeight="1" x14ac:dyDescent="0.3">
      <c r="A117" s="27">
        <v>9</v>
      </c>
      <c r="B117" s="75"/>
      <c r="C117" s="24"/>
      <c r="D117" s="24"/>
      <c r="E117" s="24"/>
      <c r="F117" s="27">
        <v>9</v>
      </c>
      <c r="G117" s="80" t="s">
        <v>376</v>
      </c>
      <c r="H117" s="140"/>
      <c r="I117" s="141"/>
      <c r="J117" s="141"/>
      <c r="K117" s="27">
        <v>9</v>
      </c>
      <c r="L117" s="80" t="s">
        <v>436</v>
      </c>
      <c r="M117" s="140"/>
      <c r="N117" s="141"/>
      <c r="O117" s="141"/>
    </row>
    <row r="118" spans="1:15" s="26" customFormat="1" ht="33" customHeight="1" x14ac:dyDescent="0.3">
      <c r="A118" s="27">
        <v>10</v>
      </c>
      <c r="B118" s="75"/>
      <c r="C118" s="24"/>
      <c r="D118" s="24"/>
      <c r="E118" s="24"/>
      <c r="F118" s="24">
        <v>10</v>
      </c>
      <c r="G118" s="80" t="s">
        <v>377</v>
      </c>
      <c r="H118" s="142"/>
      <c r="I118" s="142"/>
      <c r="J118" s="142"/>
      <c r="K118" s="24">
        <v>10</v>
      </c>
      <c r="L118" s="80" t="s">
        <v>437</v>
      </c>
      <c r="M118" s="142"/>
      <c r="N118" s="142"/>
      <c r="O118" s="142"/>
    </row>
    <row r="119" spans="1:15" s="26" customFormat="1" ht="33" customHeight="1" x14ac:dyDescent="0.3">
      <c r="A119" s="27">
        <v>11</v>
      </c>
      <c r="B119" s="75"/>
      <c r="C119" s="24"/>
      <c r="D119" s="24"/>
      <c r="E119" s="27"/>
      <c r="F119" s="53"/>
      <c r="G119" s="95"/>
      <c r="H119" s="139"/>
      <c r="I119" s="139"/>
      <c r="J119" s="139"/>
      <c r="K119" s="53"/>
      <c r="L119" s="53"/>
      <c r="M119" s="139"/>
      <c r="N119" s="139"/>
      <c r="O119" s="139"/>
    </row>
    <row r="120" spans="1:15" s="26" customFormat="1" ht="33" customHeight="1" x14ac:dyDescent="0.3">
      <c r="A120" s="27">
        <v>12</v>
      </c>
      <c r="B120" s="75"/>
      <c r="C120" s="24"/>
      <c r="D120" s="24"/>
      <c r="E120" s="27"/>
      <c r="F120" s="53"/>
      <c r="G120" s="95"/>
      <c r="H120" s="139"/>
      <c r="I120" s="139"/>
      <c r="J120" s="139"/>
      <c r="K120" s="53"/>
      <c r="L120" s="53"/>
      <c r="M120" s="139"/>
      <c r="N120" s="139"/>
      <c r="O120" s="139"/>
    </row>
    <row r="121" spans="1:15" s="26" customFormat="1" ht="33" customHeight="1" x14ac:dyDescent="0.3">
      <c r="A121" s="27">
        <v>13</v>
      </c>
      <c r="B121" s="75"/>
      <c r="C121" s="24"/>
      <c r="D121" s="24"/>
      <c r="E121" s="27"/>
      <c r="F121" s="53"/>
      <c r="G121" s="95"/>
      <c r="H121" s="139"/>
      <c r="I121" s="139"/>
      <c r="J121" s="139"/>
      <c r="K121" s="53"/>
      <c r="L121" s="53"/>
      <c r="M121" s="139"/>
      <c r="N121" s="139"/>
      <c r="O121" s="139"/>
    </row>
    <row r="122" spans="1:15" s="26" customFormat="1" ht="33" customHeight="1" x14ac:dyDescent="0.3">
      <c r="A122" s="27">
        <v>14</v>
      </c>
      <c r="B122" s="75"/>
      <c r="C122" s="24"/>
      <c r="D122" s="24"/>
      <c r="E122" s="27"/>
      <c r="F122" s="53"/>
      <c r="G122" s="95"/>
      <c r="H122" s="139"/>
      <c r="I122" s="139"/>
      <c r="J122" s="139"/>
      <c r="K122" s="53"/>
      <c r="L122" s="53"/>
      <c r="M122" s="139"/>
      <c r="N122" s="139"/>
      <c r="O122" s="139"/>
    </row>
    <row r="123" spans="1:15" s="26" customFormat="1" ht="33" customHeight="1" x14ac:dyDescent="0.3">
      <c r="A123" s="27">
        <v>15</v>
      </c>
      <c r="B123" s="75"/>
      <c r="C123" s="24"/>
      <c r="D123" s="24"/>
      <c r="E123" s="27"/>
      <c r="F123" s="53"/>
      <c r="G123" s="95"/>
      <c r="H123" s="139"/>
      <c r="I123" s="139"/>
      <c r="J123" s="139"/>
      <c r="K123" s="53"/>
      <c r="L123" s="53"/>
      <c r="M123" s="139"/>
      <c r="N123" s="139"/>
      <c r="O123" s="139"/>
    </row>
    <row r="124" spans="1:15" s="26" customFormat="1" ht="33" customHeight="1" x14ac:dyDescent="0.3">
      <c r="A124" s="27">
        <v>16</v>
      </c>
      <c r="B124" s="75"/>
      <c r="C124" s="24"/>
      <c r="D124" s="24"/>
      <c r="E124" s="27"/>
      <c r="F124" s="53"/>
      <c r="G124" s="95"/>
      <c r="H124" s="139"/>
      <c r="I124" s="139"/>
      <c r="J124" s="139"/>
      <c r="K124" s="53"/>
      <c r="L124" s="53"/>
      <c r="M124" s="139"/>
      <c r="N124" s="139"/>
      <c r="O124" s="139"/>
    </row>
    <row r="125" spans="1:15" s="26" customFormat="1" ht="33" customHeight="1" x14ac:dyDescent="0.3">
      <c r="A125" s="27">
        <v>17</v>
      </c>
      <c r="B125" s="75"/>
      <c r="C125" s="24"/>
      <c r="D125" s="24"/>
      <c r="E125" s="27"/>
      <c r="F125" s="53"/>
      <c r="G125" s="95"/>
      <c r="H125" s="139"/>
      <c r="I125" s="139"/>
      <c r="J125" s="139"/>
      <c r="K125" s="53"/>
      <c r="L125" s="53"/>
      <c r="M125" s="139"/>
      <c r="N125" s="139"/>
      <c r="O125" s="139"/>
    </row>
    <row r="126" spans="1:15" s="26" customFormat="1" ht="33" customHeight="1" x14ac:dyDescent="0.3">
      <c r="A126" s="27">
        <v>18</v>
      </c>
      <c r="B126" s="75"/>
      <c r="C126" s="24"/>
      <c r="D126" s="24"/>
      <c r="E126" s="27"/>
      <c r="F126" s="53"/>
      <c r="G126" s="95"/>
      <c r="H126" s="139"/>
      <c r="I126" s="139"/>
      <c r="J126" s="139"/>
      <c r="K126" s="53"/>
      <c r="L126" s="53"/>
      <c r="M126" s="139"/>
      <c r="N126" s="139"/>
      <c r="O126" s="139"/>
    </row>
    <row r="127" spans="1:15" s="26" customFormat="1" ht="33" customHeight="1" x14ac:dyDescent="0.3">
      <c r="A127" s="27">
        <v>19</v>
      </c>
      <c r="B127" s="75"/>
      <c r="C127" s="24"/>
      <c r="D127" s="24"/>
      <c r="E127" s="27"/>
      <c r="F127" s="53"/>
      <c r="G127" s="95"/>
      <c r="H127" s="139"/>
      <c r="I127" s="139"/>
      <c r="J127" s="139"/>
      <c r="K127" s="53"/>
      <c r="L127" s="53"/>
      <c r="M127" s="139"/>
      <c r="N127" s="139"/>
      <c r="O127" s="139"/>
    </row>
    <row r="128" spans="1:15" s="26" customFormat="1" ht="33" customHeight="1" x14ac:dyDescent="0.3">
      <c r="A128" s="27">
        <v>20</v>
      </c>
      <c r="B128" s="75"/>
      <c r="C128" s="24"/>
      <c r="D128" s="24"/>
      <c r="E128" s="27"/>
      <c r="F128" s="53"/>
      <c r="G128" s="95"/>
      <c r="H128" s="139"/>
      <c r="I128" s="139"/>
      <c r="J128" s="139"/>
      <c r="K128" s="53"/>
      <c r="L128" s="53"/>
      <c r="M128" s="139"/>
      <c r="N128" s="139"/>
      <c r="O128" s="139"/>
    </row>
    <row r="129" spans="1:15" s="26" customFormat="1" ht="11.25" customHeight="1" x14ac:dyDescent="0.3"/>
    <row r="130" spans="1:15" ht="49.5" customHeight="1" x14ac:dyDescent="0.3">
      <c r="A130" s="23" t="s">
        <v>30</v>
      </c>
      <c r="B130" s="23" t="s">
        <v>31</v>
      </c>
      <c r="F130" s="23" t="s">
        <v>30</v>
      </c>
      <c r="G130" s="23" t="s">
        <v>31</v>
      </c>
      <c r="K130" s="23" t="s">
        <v>30</v>
      </c>
      <c r="L130" s="23" t="s">
        <v>31</v>
      </c>
    </row>
    <row r="131" spans="1:15" x14ac:dyDescent="0.3">
      <c r="B131" s="118" t="s">
        <v>44</v>
      </c>
      <c r="C131" s="118"/>
      <c r="D131" s="118"/>
      <c r="E131" s="118"/>
      <c r="F131" s="23" t="s">
        <v>327</v>
      </c>
      <c r="G131" s="118" t="s">
        <v>44</v>
      </c>
      <c r="H131" s="118"/>
      <c r="I131" s="118"/>
      <c r="J131" s="118"/>
      <c r="K131" s="23" t="s">
        <v>327</v>
      </c>
      <c r="L131" s="118" t="s">
        <v>44</v>
      </c>
      <c r="M131" s="118"/>
      <c r="N131" s="118"/>
      <c r="O131" s="118"/>
    </row>
    <row r="132" spans="1:15" ht="23.25" customHeight="1" x14ac:dyDescent="0.3">
      <c r="B132" s="137" t="s">
        <v>46</v>
      </c>
      <c r="C132" s="137"/>
      <c r="D132" s="137"/>
      <c r="E132" s="137"/>
      <c r="G132" s="137" t="s">
        <v>47</v>
      </c>
      <c r="H132" s="137"/>
      <c r="I132" s="137"/>
      <c r="J132" s="137"/>
      <c r="L132" s="137" t="s">
        <v>47</v>
      </c>
      <c r="M132" s="137"/>
      <c r="N132" s="137"/>
      <c r="O132" s="137"/>
    </row>
    <row r="133" spans="1:15" x14ac:dyDescent="0.3">
      <c r="A133" s="23" t="s">
        <v>52</v>
      </c>
      <c r="B133" s="49"/>
      <c r="C133" s="143" t="s">
        <v>72</v>
      </c>
      <c r="D133" s="143"/>
      <c r="E133" s="49"/>
      <c r="F133" s="23" t="s">
        <v>52</v>
      </c>
      <c r="G133" s="49"/>
      <c r="H133" s="143" t="s">
        <v>12</v>
      </c>
      <c r="I133" s="143"/>
      <c r="J133" s="49"/>
      <c r="K133" s="23" t="s">
        <v>52</v>
      </c>
      <c r="L133" s="49"/>
      <c r="M133" s="143" t="s">
        <v>14</v>
      </c>
      <c r="N133" s="143"/>
      <c r="O133" s="49"/>
    </row>
    <row r="134" spans="1:15" s="26" customFormat="1" ht="24.75" customHeight="1" x14ac:dyDescent="0.3">
      <c r="A134" s="24" t="s">
        <v>24</v>
      </c>
      <c r="B134" s="24" t="s">
        <v>0</v>
      </c>
      <c r="C134" s="24" t="s">
        <v>26</v>
      </c>
      <c r="D134" s="24" t="s">
        <v>27</v>
      </c>
      <c r="E134" s="24" t="s">
        <v>29</v>
      </c>
      <c r="F134" s="24" t="s">
        <v>24</v>
      </c>
      <c r="G134" s="24" t="s">
        <v>0</v>
      </c>
      <c r="H134" s="140" t="s">
        <v>318</v>
      </c>
      <c r="I134" s="141" t="s">
        <v>27</v>
      </c>
      <c r="J134" s="141" t="s">
        <v>28</v>
      </c>
      <c r="K134" s="24" t="s">
        <v>24</v>
      </c>
      <c r="L134" s="24" t="s">
        <v>0</v>
      </c>
      <c r="M134" s="140" t="s">
        <v>318</v>
      </c>
      <c r="N134" s="141" t="s">
        <v>27</v>
      </c>
      <c r="O134" s="141" t="s">
        <v>28</v>
      </c>
    </row>
    <row r="135" spans="1:15" s="26" customFormat="1" ht="38.25" customHeight="1" x14ac:dyDescent="0.3">
      <c r="A135" s="27">
        <v>1</v>
      </c>
      <c r="B135" s="74"/>
      <c r="C135" s="24"/>
      <c r="D135" s="24"/>
      <c r="E135" s="24"/>
      <c r="F135" s="27">
        <v>1</v>
      </c>
      <c r="G135" s="89" t="s">
        <v>378</v>
      </c>
      <c r="H135" s="140"/>
      <c r="I135" s="141"/>
      <c r="J135" s="141"/>
      <c r="K135" s="27">
        <v>1</v>
      </c>
      <c r="L135" s="80" t="s">
        <v>438</v>
      </c>
      <c r="M135" s="140"/>
      <c r="N135" s="141"/>
      <c r="O135" s="141"/>
    </row>
    <row r="136" spans="1:15" s="26" customFormat="1" ht="33" customHeight="1" x14ac:dyDescent="0.3">
      <c r="A136" s="27">
        <v>2</v>
      </c>
      <c r="B136" s="75"/>
      <c r="C136" s="24"/>
      <c r="D136" s="24"/>
      <c r="E136" s="24"/>
      <c r="F136" s="27">
        <v>2</v>
      </c>
      <c r="G136" s="89" t="s">
        <v>464</v>
      </c>
      <c r="H136" s="140"/>
      <c r="I136" s="141"/>
      <c r="J136" s="141"/>
      <c r="K136" s="27">
        <v>2</v>
      </c>
      <c r="L136" s="80" t="s">
        <v>439</v>
      </c>
      <c r="M136" s="140"/>
      <c r="N136" s="141"/>
      <c r="O136" s="141"/>
    </row>
    <row r="137" spans="1:15" s="26" customFormat="1" ht="33" customHeight="1" x14ac:dyDescent="0.3">
      <c r="A137" s="27">
        <v>3</v>
      </c>
      <c r="B137" s="75"/>
      <c r="C137" s="24"/>
      <c r="D137" s="24"/>
      <c r="E137" s="24"/>
      <c r="F137" s="27">
        <v>3</v>
      </c>
      <c r="G137" s="89" t="s">
        <v>380</v>
      </c>
      <c r="H137" s="140"/>
      <c r="I137" s="141"/>
      <c r="J137" s="141"/>
      <c r="K137" s="27">
        <v>3</v>
      </c>
      <c r="L137" s="80" t="s">
        <v>440</v>
      </c>
      <c r="M137" s="140"/>
      <c r="N137" s="141"/>
      <c r="O137" s="141"/>
    </row>
    <row r="138" spans="1:15" s="26" customFormat="1" ht="33" customHeight="1" x14ac:dyDescent="0.3">
      <c r="A138" s="27">
        <v>4</v>
      </c>
      <c r="B138" s="75"/>
      <c r="C138" s="24"/>
      <c r="D138" s="24"/>
      <c r="E138" s="24"/>
      <c r="F138" s="27">
        <v>4</v>
      </c>
      <c r="G138" s="89" t="s">
        <v>381</v>
      </c>
      <c r="H138" s="140"/>
      <c r="I138" s="141"/>
      <c r="J138" s="141"/>
      <c r="K138" s="27">
        <v>4</v>
      </c>
      <c r="L138" s="80" t="s">
        <v>441</v>
      </c>
      <c r="M138" s="140"/>
      <c r="N138" s="141"/>
      <c r="O138" s="141"/>
    </row>
    <row r="139" spans="1:15" s="26" customFormat="1" ht="33" customHeight="1" x14ac:dyDescent="0.3">
      <c r="A139" s="27">
        <v>5</v>
      </c>
      <c r="B139" s="75"/>
      <c r="C139" s="24"/>
      <c r="D139" s="24"/>
      <c r="E139" s="24"/>
      <c r="F139" s="27">
        <v>5</v>
      </c>
      <c r="G139" s="80" t="s">
        <v>382</v>
      </c>
      <c r="H139" s="140"/>
      <c r="I139" s="141"/>
      <c r="J139" s="141"/>
      <c r="K139" s="27">
        <v>5</v>
      </c>
      <c r="L139" s="80" t="s">
        <v>465</v>
      </c>
      <c r="M139" s="140"/>
      <c r="N139" s="141"/>
      <c r="O139" s="141"/>
    </row>
    <row r="140" spans="1:15" s="26" customFormat="1" ht="33" customHeight="1" x14ac:dyDescent="0.3">
      <c r="A140" s="27">
        <v>6</v>
      </c>
      <c r="C140" s="24"/>
      <c r="D140" s="24"/>
      <c r="E140" s="24"/>
      <c r="F140" s="27">
        <v>6</v>
      </c>
      <c r="G140" s="80" t="s">
        <v>383</v>
      </c>
      <c r="H140" s="140"/>
      <c r="I140" s="141"/>
      <c r="J140" s="141"/>
      <c r="K140" s="27">
        <v>6</v>
      </c>
      <c r="L140" s="80" t="s">
        <v>443</v>
      </c>
      <c r="M140" s="140"/>
      <c r="N140" s="141"/>
      <c r="O140" s="141"/>
    </row>
    <row r="141" spans="1:15" s="26" customFormat="1" ht="33" customHeight="1" x14ac:dyDescent="0.3">
      <c r="A141" s="27">
        <v>7</v>
      </c>
      <c r="B141" s="75"/>
      <c r="C141" s="24"/>
      <c r="D141" s="24"/>
      <c r="E141" s="24"/>
      <c r="F141" s="27">
        <v>7</v>
      </c>
      <c r="G141" s="80" t="s">
        <v>384</v>
      </c>
      <c r="H141" s="140"/>
      <c r="I141" s="141"/>
      <c r="J141" s="141"/>
      <c r="K141" s="27">
        <v>7</v>
      </c>
      <c r="L141" s="80" t="s">
        <v>444</v>
      </c>
      <c r="M141" s="140"/>
      <c r="N141" s="141"/>
      <c r="O141" s="141"/>
    </row>
    <row r="142" spans="1:15" s="26" customFormat="1" ht="33" customHeight="1" x14ac:dyDescent="0.3">
      <c r="A142" s="27">
        <v>8</v>
      </c>
      <c r="B142" s="75"/>
      <c r="C142" s="24"/>
      <c r="D142" s="24"/>
      <c r="E142" s="24"/>
      <c r="F142" s="27">
        <v>8</v>
      </c>
      <c r="G142" s="80" t="s">
        <v>385</v>
      </c>
      <c r="H142" s="140"/>
      <c r="I142" s="141"/>
      <c r="J142" s="141"/>
      <c r="K142" s="27">
        <v>8</v>
      </c>
      <c r="L142" s="80" t="s">
        <v>445</v>
      </c>
      <c r="M142" s="140"/>
      <c r="N142" s="141"/>
      <c r="O142" s="141"/>
    </row>
    <row r="143" spans="1:15" s="26" customFormat="1" ht="33" customHeight="1" x14ac:dyDescent="0.3">
      <c r="A143" s="27">
        <v>9</v>
      </c>
      <c r="B143" s="75"/>
      <c r="C143" s="24"/>
      <c r="D143" s="24"/>
      <c r="E143" s="24"/>
      <c r="F143" s="27">
        <v>9</v>
      </c>
      <c r="G143" s="80" t="s">
        <v>386</v>
      </c>
      <c r="H143" s="140"/>
      <c r="I143" s="141"/>
      <c r="J143" s="141"/>
      <c r="K143" s="27">
        <v>9</v>
      </c>
      <c r="L143" s="80" t="s">
        <v>446</v>
      </c>
      <c r="M143" s="140"/>
      <c r="N143" s="141"/>
      <c r="O143" s="141"/>
    </row>
    <row r="144" spans="1:15" s="26" customFormat="1" ht="33" customHeight="1" x14ac:dyDescent="0.3">
      <c r="A144" s="27">
        <v>10</v>
      </c>
      <c r="B144" s="75"/>
      <c r="C144" s="24"/>
      <c r="D144" s="24"/>
      <c r="E144" s="24"/>
      <c r="F144" s="24">
        <v>10</v>
      </c>
      <c r="G144" s="80" t="s">
        <v>387</v>
      </c>
      <c r="H144" s="142"/>
      <c r="I144" s="142"/>
      <c r="J144" s="142"/>
      <c r="K144" s="24">
        <v>10</v>
      </c>
      <c r="L144" s="80" t="s">
        <v>447</v>
      </c>
      <c r="M144" s="142"/>
      <c r="N144" s="142"/>
      <c r="O144" s="142"/>
    </row>
    <row r="145" spans="1:15" s="26" customFormat="1" ht="33" customHeight="1" x14ac:dyDescent="0.3">
      <c r="A145" s="27">
        <v>11</v>
      </c>
      <c r="B145" s="75"/>
      <c r="C145" s="24"/>
      <c r="D145" s="24"/>
      <c r="E145" s="27"/>
      <c r="F145" s="53"/>
      <c r="G145" s="95"/>
      <c r="H145" s="139"/>
      <c r="I145" s="139"/>
      <c r="J145" s="139"/>
      <c r="K145" s="53"/>
      <c r="L145" s="53"/>
      <c r="M145" s="139"/>
      <c r="N145" s="139"/>
      <c r="O145" s="139"/>
    </row>
    <row r="146" spans="1:15" s="26" customFormat="1" ht="33" customHeight="1" x14ac:dyDescent="0.3">
      <c r="A146" s="27">
        <v>12</v>
      </c>
      <c r="B146" s="75"/>
      <c r="C146" s="24"/>
      <c r="D146" s="24"/>
      <c r="E146" s="27"/>
      <c r="F146" s="53"/>
      <c r="G146" s="95"/>
      <c r="H146" s="139"/>
      <c r="I146" s="139"/>
      <c r="J146" s="139"/>
      <c r="K146" s="53"/>
      <c r="L146" s="53"/>
      <c r="M146" s="139"/>
      <c r="N146" s="139"/>
      <c r="O146" s="139"/>
    </row>
    <row r="147" spans="1:15" s="26" customFormat="1" ht="33" customHeight="1" x14ac:dyDescent="0.3">
      <c r="A147" s="27">
        <v>13</v>
      </c>
      <c r="B147" s="75"/>
      <c r="C147" s="24"/>
      <c r="D147" s="24"/>
      <c r="E147" s="27"/>
      <c r="F147" s="53"/>
      <c r="G147" s="95"/>
      <c r="H147" s="139"/>
      <c r="I147" s="139"/>
      <c r="J147" s="139"/>
      <c r="K147" s="53"/>
      <c r="L147" s="53"/>
      <c r="M147" s="139"/>
      <c r="N147" s="139"/>
      <c r="O147" s="139"/>
    </row>
    <row r="148" spans="1:15" s="26" customFormat="1" ht="33" customHeight="1" x14ac:dyDescent="0.3">
      <c r="A148" s="27">
        <v>14</v>
      </c>
      <c r="B148" s="75"/>
      <c r="C148" s="24"/>
      <c r="D148" s="24"/>
      <c r="E148" s="27"/>
      <c r="F148" s="53"/>
      <c r="G148" s="95"/>
      <c r="H148" s="139"/>
      <c r="I148" s="139"/>
      <c r="J148" s="139"/>
      <c r="K148" s="53"/>
      <c r="L148" s="53"/>
      <c r="M148" s="139"/>
      <c r="N148" s="139"/>
      <c r="O148" s="139"/>
    </row>
    <row r="149" spans="1:15" s="26" customFormat="1" ht="33" customHeight="1" x14ac:dyDescent="0.3">
      <c r="A149" s="27">
        <v>15</v>
      </c>
      <c r="B149" s="75"/>
      <c r="C149" s="24"/>
      <c r="D149" s="24"/>
      <c r="E149" s="27"/>
      <c r="F149" s="53"/>
      <c r="G149" s="95"/>
      <c r="H149" s="139"/>
      <c r="I149" s="139"/>
      <c r="J149" s="139"/>
      <c r="K149" s="53"/>
      <c r="L149" s="53"/>
      <c r="M149" s="139"/>
      <c r="N149" s="139"/>
      <c r="O149" s="139"/>
    </row>
    <row r="150" spans="1:15" s="26" customFormat="1" ht="33" customHeight="1" x14ac:dyDescent="0.3">
      <c r="A150" s="27">
        <v>16</v>
      </c>
      <c r="B150" s="75"/>
      <c r="C150" s="24"/>
      <c r="D150" s="24"/>
      <c r="E150" s="27"/>
      <c r="F150" s="53"/>
      <c r="G150" s="95"/>
      <c r="H150" s="139"/>
      <c r="I150" s="139"/>
      <c r="J150" s="139"/>
      <c r="K150" s="53"/>
      <c r="L150" s="53"/>
      <c r="M150" s="139"/>
      <c r="N150" s="139"/>
      <c r="O150" s="139"/>
    </row>
    <row r="151" spans="1:15" s="26" customFormat="1" ht="33" customHeight="1" x14ac:dyDescent="0.3">
      <c r="A151" s="27">
        <v>17</v>
      </c>
      <c r="B151" s="75"/>
      <c r="C151" s="24"/>
      <c r="D151" s="24"/>
      <c r="E151" s="27"/>
      <c r="F151" s="53"/>
      <c r="G151" s="95"/>
      <c r="H151" s="139"/>
      <c r="I151" s="139"/>
      <c r="J151" s="139"/>
      <c r="K151" s="53"/>
      <c r="L151" s="53"/>
      <c r="M151" s="139"/>
      <c r="N151" s="139"/>
      <c r="O151" s="139"/>
    </row>
    <row r="152" spans="1:15" s="26" customFormat="1" ht="33" customHeight="1" x14ac:dyDescent="0.3">
      <c r="A152" s="27">
        <v>18</v>
      </c>
      <c r="B152" s="75"/>
      <c r="C152" s="24"/>
      <c r="D152" s="24"/>
      <c r="E152" s="27"/>
      <c r="F152" s="53"/>
      <c r="G152" s="95"/>
      <c r="H152" s="139"/>
      <c r="I152" s="139"/>
      <c r="J152" s="139"/>
      <c r="K152" s="53"/>
      <c r="L152" s="53"/>
      <c r="M152" s="139"/>
      <c r="N152" s="139"/>
      <c r="O152" s="139"/>
    </row>
    <row r="153" spans="1:15" s="26" customFormat="1" ht="33" customHeight="1" x14ac:dyDescent="0.3">
      <c r="A153" s="27">
        <v>19</v>
      </c>
      <c r="B153" s="75"/>
      <c r="C153" s="24"/>
      <c r="D153" s="24"/>
      <c r="E153" s="27"/>
      <c r="F153" s="53"/>
      <c r="G153" s="95"/>
      <c r="H153" s="139"/>
      <c r="I153" s="139"/>
      <c r="J153" s="139"/>
      <c r="K153" s="53"/>
      <c r="L153" s="53"/>
      <c r="M153" s="139"/>
      <c r="N153" s="139"/>
      <c r="O153" s="139"/>
    </row>
    <row r="154" spans="1:15" s="26" customFormat="1" ht="33" customHeight="1" x14ac:dyDescent="0.3">
      <c r="A154" s="27">
        <v>20</v>
      </c>
      <c r="B154" s="75"/>
      <c r="C154" s="24"/>
      <c r="D154" s="24"/>
      <c r="E154" s="27"/>
      <c r="F154" s="53"/>
      <c r="G154" s="95"/>
      <c r="H154" s="139"/>
      <c r="I154" s="139"/>
      <c r="J154" s="139"/>
      <c r="K154" s="53"/>
      <c r="L154" s="53"/>
      <c r="M154" s="139"/>
      <c r="N154" s="139"/>
      <c r="O154" s="139"/>
    </row>
    <row r="155" spans="1:15" s="26" customFormat="1" ht="11.25" customHeight="1" x14ac:dyDescent="0.3"/>
    <row r="156" spans="1:15" ht="29.25" customHeight="1" x14ac:dyDescent="0.3">
      <c r="A156" s="23" t="s">
        <v>30</v>
      </c>
      <c r="B156" s="23" t="s">
        <v>31</v>
      </c>
      <c r="F156" s="23" t="s">
        <v>30</v>
      </c>
      <c r="G156" s="23" t="s">
        <v>31</v>
      </c>
      <c r="K156" s="23" t="s">
        <v>30</v>
      </c>
      <c r="L156" s="23" t="s">
        <v>31</v>
      </c>
    </row>
  </sheetData>
  <mergeCells count="304">
    <mergeCell ref="H153:J153"/>
    <mergeCell ref="H154:J154"/>
    <mergeCell ref="H148:J148"/>
    <mergeCell ref="H149:J149"/>
    <mergeCell ref="H150:J150"/>
    <mergeCell ref="H151:J151"/>
    <mergeCell ref="H152:J152"/>
    <mergeCell ref="H143:J143"/>
    <mergeCell ref="H144:J144"/>
    <mergeCell ref="H145:J145"/>
    <mergeCell ref="H146:J146"/>
    <mergeCell ref="H147:J147"/>
    <mergeCell ref="H138:J138"/>
    <mergeCell ref="H139:J139"/>
    <mergeCell ref="H140:J140"/>
    <mergeCell ref="H141:J141"/>
    <mergeCell ref="H142:J142"/>
    <mergeCell ref="H128:J128"/>
    <mergeCell ref="H134:J134"/>
    <mergeCell ref="H135:J135"/>
    <mergeCell ref="H136:J136"/>
    <mergeCell ref="H137:J137"/>
    <mergeCell ref="H99:J99"/>
    <mergeCell ref="H100:J100"/>
    <mergeCell ref="H101:J101"/>
    <mergeCell ref="H102:J102"/>
    <mergeCell ref="H108:J108"/>
    <mergeCell ref="H123:J123"/>
    <mergeCell ref="H124:J124"/>
    <mergeCell ref="H125:J125"/>
    <mergeCell ref="H126:J126"/>
    <mergeCell ref="H118:J118"/>
    <mergeCell ref="H119:J119"/>
    <mergeCell ref="H120:J120"/>
    <mergeCell ref="H121:J121"/>
    <mergeCell ref="H122:J122"/>
    <mergeCell ref="H94:J94"/>
    <mergeCell ref="H95:J95"/>
    <mergeCell ref="H96:J96"/>
    <mergeCell ref="H97:J97"/>
    <mergeCell ref="H98:J98"/>
    <mergeCell ref="H89:J89"/>
    <mergeCell ref="H90:J90"/>
    <mergeCell ref="H91:J91"/>
    <mergeCell ref="H92:J92"/>
    <mergeCell ref="H93:J93"/>
    <mergeCell ref="H84:J84"/>
    <mergeCell ref="H85:J85"/>
    <mergeCell ref="H86:J86"/>
    <mergeCell ref="H87:J87"/>
    <mergeCell ref="H88:J88"/>
    <mergeCell ref="H74:J74"/>
    <mergeCell ref="H75:J75"/>
    <mergeCell ref="H76:J76"/>
    <mergeCell ref="H82:J82"/>
    <mergeCell ref="H83:J83"/>
    <mergeCell ref="H45:J45"/>
    <mergeCell ref="H46:J46"/>
    <mergeCell ref="H47:J47"/>
    <mergeCell ref="H69:J69"/>
    <mergeCell ref="H70:J70"/>
    <mergeCell ref="H71:J71"/>
    <mergeCell ref="H72:J72"/>
    <mergeCell ref="H73:J73"/>
    <mergeCell ref="H64:J64"/>
    <mergeCell ref="H65:J65"/>
    <mergeCell ref="H66:J66"/>
    <mergeCell ref="H67:J67"/>
    <mergeCell ref="H68:J68"/>
    <mergeCell ref="H12:J12"/>
    <mergeCell ref="H13:J13"/>
    <mergeCell ref="H14:J14"/>
    <mergeCell ref="H15:J15"/>
    <mergeCell ref="H16:J16"/>
    <mergeCell ref="C3:D3"/>
    <mergeCell ref="H3:I3"/>
    <mergeCell ref="B27:E27"/>
    <mergeCell ref="G27:J27"/>
    <mergeCell ref="H9:J9"/>
    <mergeCell ref="H10:J10"/>
    <mergeCell ref="H11:J11"/>
    <mergeCell ref="H23:J23"/>
    <mergeCell ref="H24:J24"/>
    <mergeCell ref="H17:J17"/>
    <mergeCell ref="H18:J18"/>
    <mergeCell ref="H19:J19"/>
    <mergeCell ref="H21:J21"/>
    <mergeCell ref="H22:J22"/>
    <mergeCell ref="G1:J1"/>
    <mergeCell ref="B2:E2"/>
    <mergeCell ref="G2:J2"/>
    <mergeCell ref="B1:E1"/>
    <mergeCell ref="H4:J4"/>
    <mergeCell ref="H5:J5"/>
    <mergeCell ref="H6:J6"/>
    <mergeCell ref="H7:J7"/>
    <mergeCell ref="H8:J8"/>
    <mergeCell ref="B28:E28"/>
    <mergeCell ref="G28:J28"/>
    <mergeCell ref="B53:E53"/>
    <mergeCell ref="G53:J53"/>
    <mergeCell ref="C29:D29"/>
    <mergeCell ref="H29:I29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30:J30"/>
    <mergeCell ref="H31:J31"/>
    <mergeCell ref="H32:J32"/>
    <mergeCell ref="H48:J48"/>
    <mergeCell ref="H49:J49"/>
    <mergeCell ref="H50:J50"/>
    <mergeCell ref="H43:J43"/>
    <mergeCell ref="H44:J44"/>
    <mergeCell ref="B54:E54"/>
    <mergeCell ref="G54:J54"/>
    <mergeCell ref="C81:D81"/>
    <mergeCell ref="H81:I81"/>
    <mergeCell ref="C55:D55"/>
    <mergeCell ref="H55:I55"/>
    <mergeCell ref="B79:E79"/>
    <mergeCell ref="G79:J79"/>
    <mergeCell ref="B80:E80"/>
    <mergeCell ref="G80:J80"/>
    <mergeCell ref="H58:J58"/>
    <mergeCell ref="H59:J59"/>
    <mergeCell ref="H60:J60"/>
    <mergeCell ref="H61:J61"/>
    <mergeCell ref="H62:J62"/>
    <mergeCell ref="H63:J63"/>
    <mergeCell ref="H56:J56"/>
    <mergeCell ref="H57:J57"/>
    <mergeCell ref="B105:E105"/>
    <mergeCell ref="G105:J105"/>
    <mergeCell ref="C107:D107"/>
    <mergeCell ref="H107:I107"/>
    <mergeCell ref="C133:D133"/>
    <mergeCell ref="H133:I133"/>
    <mergeCell ref="B131:E131"/>
    <mergeCell ref="G131:J131"/>
    <mergeCell ref="B132:E132"/>
    <mergeCell ref="G132:J132"/>
    <mergeCell ref="B106:E106"/>
    <mergeCell ref="G106:J106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27:J127"/>
    <mergeCell ref="L1:O1"/>
    <mergeCell ref="L2:O2"/>
    <mergeCell ref="M3:N3"/>
    <mergeCell ref="M4:O4"/>
    <mergeCell ref="M5:O5"/>
    <mergeCell ref="M6:O6"/>
    <mergeCell ref="M7:O7"/>
    <mergeCell ref="M8:O8"/>
    <mergeCell ref="M9:O9"/>
    <mergeCell ref="M19:O19"/>
    <mergeCell ref="M21:O21"/>
    <mergeCell ref="M22:O22"/>
    <mergeCell ref="M23:O23"/>
    <mergeCell ref="M24:O24"/>
    <mergeCell ref="L27:O27"/>
    <mergeCell ref="L28:O28"/>
    <mergeCell ref="M29:N2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L53:O53"/>
    <mergeCell ref="L54:O54"/>
    <mergeCell ref="M55:N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0:O70"/>
    <mergeCell ref="M71:O71"/>
    <mergeCell ref="M72:O72"/>
    <mergeCell ref="M73:O73"/>
    <mergeCell ref="M74:O74"/>
    <mergeCell ref="M75:O75"/>
    <mergeCell ref="M76:O76"/>
    <mergeCell ref="L79:O79"/>
    <mergeCell ref="L80:O80"/>
    <mergeCell ref="M81:N81"/>
    <mergeCell ref="M82:O82"/>
    <mergeCell ref="M83:O83"/>
    <mergeCell ref="M84:O84"/>
    <mergeCell ref="M85:O85"/>
    <mergeCell ref="M86:O86"/>
    <mergeCell ref="M87:O87"/>
    <mergeCell ref="M88:O88"/>
    <mergeCell ref="M89:O8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M100:O100"/>
    <mergeCell ref="M101:O101"/>
    <mergeCell ref="M102:O102"/>
    <mergeCell ref="L105:O105"/>
    <mergeCell ref="L106:O106"/>
    <mergeCell ref="M107:N107"/>
    <mergeCell ref="M108:O108"/>
    <mergeCell ref="M109:O109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0:O120"/>
    <mergeCell ref="M121:O121"/>
    <mergeCell ref="M122:O122"/>
    <mergeCell ref="M123:O123"/>
    <mergeCell ref="M124:O124"/>
    <mergeCell ref="M125:O125"/>
    <mergeCell ref="M126:O126"/>
    <mergeCell ref="M127:O127"/>
    <mergeCell ref="M128:O128"/>
    <mergeCell ref="L131:O131"/>
    <mergeCell ref="L132:O132"/>
    <mergeCell ref="M133:N133"/>
    <mergeCell ref="M134:O134"/>
    <mergeCell ref="M135:O135"/>
    <mergeCell ref="M136:O136"/>
    <mergeCell ref="M137:O137"/>
    <mergeCell ref="M138:O138"/>
    <mergeCell ref="M139:O139"/>
    <mergeCell ref="M140:O140"/>
    <mergeCell ref="M141:O141"/>
    <mergeCell ref="M142:O142"/>
    <mergeCell ref="M143:O143"/>
    <mergeCell ref="M144:O144"/>
    <mergeCell ref="M145:O145"/>
    <mergeCell ref="M146:O146"/>
    <mergeCell ref="M147:O147"/>
    <mergeCell ref="M148:O148"/>
    <mergeCell ref="M149:O149"/>
    <mergeCell ref="M150:O150"/>
    <mergeCell ref="M151:O151"/>
    <mergeCell ref="M152:O152"/>
    <mergeCell ref="M153:O153"/>
    <mergeCell ref="M154:O154"/>
  </mergeCells>
  <pageMargins left="0.70866141732283472" right="0.19685039370078741" top="0.45" bottom="0.28999999999999998" header="0.31496062992125984" footer="0.31496062992125984"/>
  <pageSetup paperSize="9" orientation="portrait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4" zoomScale="50" zoomScaleNormal="50" workbookViewId="0">
      <selection activeCell="J62" sqref="J62"/>
    </sheetView>
  </sheetViews>
  <sheetFormatPr defaultRowHeight="27" x14ac:dyDescent="0.35"/>
  <cols>
    <col min="1" max="1" width="9.140625" style="22"/>
    <col min="2" max="2" width="30.7109375" style="22" customWidth="1"/>
    <col min="3" max="3" width="44.28515625" style="22" customWidth="1"/>
    <col min="4" max="4" width="9.140625" style="22"/>
    <col min="5" max="5" width="30.42578125" style="22" customWidth="1"/>
    <col min="6" max="6" width="44.28515625" style="22" customWidth="1"/>
    <col min="7" max="7" width="9.140625" style="22"/>
    <col min="8" max="8" width="30" style="22" customWidth="1"/>
    <col min="9" max="9" width="44.28515625" style="22" customWidth="1"/>
    <col min="10" max="10" width="9.140625" style="22"/>
    <col min="11" max="11" width="30" style="22" customWidth="1"/>
    <col min="12" max="12" width="7.42578125" style="22" customWidth="1"/>
    <col min="13" max="13" width="36" style="22" customWidth="1"/>
    <col min="14" max="16384" width="9.140625" style="22"/>
  </cols>
  <sheetData>
    <row r="1" spans="1:13" x14ac:dyDescent="0.35">
      <c r="B1" s="133" t="s">
        <v>62</v>
      </c>
      <c r="C1" s="133"/>
      <c r="E1" s="133" t="s">
        <v>62</v>
      </c>
      <c r="F1" s="133"/>
      <c r="G1" s="77"/>
      <c r="H1" s="145"/>
      <c r="I1" s="145"/>
      <c r="K1" s="133" t="s">
        <v>62</v>
      </c>
      <c r="L1" s="133"/>
      <c r="M1" s="133"/>
    </row>
    <row r="2" spans="1:13" x14ac:dyDescent="0.35">
      <c r="B2" s="124" t="s">
        <v>38</v>
      </c>
      <c r="C2" s="124"/>
      <c r="E2" s="124" t="s">
        <v>38</v>
      </c>
      <c r="F2" s="124"/>
      <c r="G2" s="77"/>
      <c r="H2" s="144"/>
      <c r="I2" s="144"/>
      <c r="K2" s="124" t="s">
        <v>38</v>
      </c>
      <c r="L2" s="124"/>
      <c r="M2" s="124"/>
    </row>
    <row r="3" spans="1:13" x14ac:dyDescent="0.35">
      <c r="B3" s="124" t="s">
        <v>448</v>
      </c>
      <c r="C3" s="124"/>
      <c r="E3" s="124" t="s">
        <v>448</v>
      </c>
      <c r="F3" s="124"/>
      <c r="G3" s="77"/>
      <c r="H3" s="82"/>
      <c r="I3" s="82"/>
      <c r="K3" s="81"/>
      <c r="L3" s="81" t="s">
        <v>448</v>
      </c>
      <c r="M3" s="81"/>
    </row>
    <row r="4" spans="1:13" x14ac:dyDescent="0.35">
      <c r="B4" s="124" t="s">
        <v>449</v>
      </c>
      <c r="C4" s="124"/>
      <c r="E4" s="124" t="s">
        <v>450</v>
      </c>
      <c r="F4" s="124"/>
      <c r="G4" s="77"/>
      <c r="H4" s="144"/>
      <c r="I4" s="144"/>
      <c r="J4" s="22" t="s">
        <v>64</v>
      </c>
      <c r="K4" s="52"/>
      <c r="L4" s="52"/>
      <c r="M4" s="52"/>
    </row>
    <row r="5" spans="1:13" s="13" customFormat="1" ht="20.25" x14ac:dyDescent="0.3">
      <c r="A5" s="13" t="s">
        <v>451</v>
      </c>
      <c r="D5" s="13" t="s">
        <v>451</v>
      </c>
      <c r="G5" s="41"/>
      <c r="H5" s="41"/>
      <c r="I5" s="41"/>
      <c r="J5" s="13" t="s">
        <v>451</v>
      </c>
    </row>
    <row r="6" spans="1:13" x14ac:dyDescent="0.35">
      <c r="A6" s="50" t="s">
        <v>24</v>
      </c>
      <c r="B6" s="51" t="s">
        <v>60</v>
      </c>
      <c r="C6" s="51" t="s">
        <v>61</v>
      </c>
      <c r="D6" s="50" t="s">
        <v>24</v>
      </c>
      <c r="E6" s="51" t="s">
        <v>60</v>
      </c>
      <c r="F6" s="76" t="s">
        <v>61</v>
      </c>
      <c r="G6" s="78"/>
      <c r="H6" s="77"/>
      <c r="I6" s="77"/>
      <c r="J6" s="83" t="s">
        <v>24</v>
      </c>
      <c r="K6" s="51" t="s">
        <v>0</v>
      </c>
      <c r="L6" s="51" t="s">
        <v>70</v>
      </c>
      <c r="M6" s="51" t="s">
        <v>65</v>
      </c>
    </row>
    <row r="7" spans="1:13" ht="48.75" customHeight="1" x14ac:dyDescent="0.35">
      <c r="A7" s="51" t="s">
        <v>53</v>
      </c>
      <c r="B7" s="51"/>
      <c r="C7" s="51"/>
      <c r="D7" s="51" t="s">
        <v>53</v>
      </c>
      <c r="E7" s="51"/>
      <c r="F7" s="76"/>
      <c r="G7" s="77"/>
      <c r="H7" s="77"/>
      <c r="I7" s="77"/>
      <c r="J7" s="84" t="s">
        <v>53</v>
      </c>
      <c r="K7" s="51"/>
      <c r="L7" s="51" t="s">
        <v>307</v>
      </c>
      <c r="M7" s="51" t="s">
        <v>305</v>
      </c>
    </row>
    <row r="8" spans="1:13" ht="48.75" customHeight="1" x14ac:dyDescent="0.35">
      <c r="A8" s="51" t="s">
        <v>54</v>
      </c>
      <c r="B8" s="51"/>
      <c r="C8" s="51"/>
      <c r="D8" s="51" t="s">
        <v>54</v>
      </c>
      <c r="E8" s="51"/>
      <c r="F8" s="76"/>
      <c r="G8" s="77"/>
      <c r="H8" s="77"/>
      <c r="I8" s="77"/>
      <c r="J8" s="84" t="s">
        <v>54</v>
      </c>
      <c r="K8" s="51"/>
      <c r="L8" s="51" t="s">
        <v>307</v>
      </c>
      <c r="M8" s="51" t="s">
        <v>305</v>
      </c>
    </row>
    <row r="9" spans="1:13" ht="48.75" customHeight="1" x14ac:dyDescent="0.35">
      <c r="A9" s="51" t="s">
        <v>55</v>
      </c>
      <c r="B9" s="51"/>
      <c r="C9" s="51"/>
      <c r="D9" s="51" t="s">
        <v>55</v>
      </c>
      <c r="E9" s="51"/>
      <c r="F9" s="76"/>
      <c r="G9" s="77"/>
      <c r="H9" s="77"/>
      <c r="I9" s="77"/>
      <c r="J9" s="84" t="s">
        <v>55</v>
      </c>
      <c r="K9" s="51"/>
      <c r="L9" s="51" t="s">
        <v>307</v>
      </c>
      <c r="M9" s="51" t="s">
        <v>305</v>
      </c>
    </row>
    <row r="10" spans="1:13" ht="48.75" customHeight="1" x14ac:dyDescent="0.35">
      <c r="A10" s="51" t="s">
        <v>56</v>
      </c>
      <c r="B10" s="51"/>
      <c r="C10" s="51"/>
      <c r="D10" s="51" t="s">
        <v>56</v>
      </c>
      <c r="E10" s="51"/>
      <c r="F10" s="76"/>
      <c r="G10" s="77"/>
      <c r="H10" s="77"/>
      <c r="I10" s="77"/>
      <c r="J10" s="84" t="s">
        <v>56</v>
      </c>
      <c r="K10" s="51"/>
      <c r="L10" s="51" t="s">
        <v>307</v>
      </c>
      <c r="M10" s="51" t="s">
        <v>305</v>
      </c>
    </row>
    <row r="11" spans="1:13" ht="48.75" customHeight="1" x14ac:dyDescent="0.35">
      <c r="A11" s="51" t="s">
        <v>57</v>
      </c>
      <c r="B11" s="51"/>
      <c r="C11" s="51"/>
      <c r="D11" s="51" t="s">
        <v>57</v>
      </c>
      <c r="E11" s="51"/>
      <c r="F11" s="76"/>
      <c r="G11" s="77"/>
      <c r="H11" s="77"/>
      <c r="I11" s="77"/>
      <c r="J11" s="84" t="s">
        <v>57</v>
      </c>
      <c r="K11" s="51"/>
      <c r="L11" s="51" t="s">
        <v>307</v>
      </c>
      <c r="M11" s="51" t="s">
        <v>305</v>
      </c>
    </row>
    <row r="12" spans="1:13" ht="48.75" customHeight="1" x14ac:dyDescent="0.35">
      <c r="A12" s="51" t="s">
        <v>58</v>
      </c>
      <c r="B12" s="51"/>
      <c r="C12" s="51"/>
      <c r="D12" s="51" t="s">
        <v>58</v>
      </c>
      <c r="E12" s="51"/>
      <c r="F12" s="76"/>
      <c r="G12" s="77"/>
      <c r="H12" s="77"/>
      <c r="I12" s="77"/>
      <c r="J12" s="84" t="s">
        <v>58</v>
      </c>
      <c r="K12" s="51"/>
      <c r="L12" s="51" t="s">
        <v>307</v>
      </c>
      <c r="M12" s="51" t="s">
        <v>305</v>
      </c>
    </row>
    <row r="13" spans="1:13" ht="48.75" customHeight="1" x14ac:dyDescent="0.35">
      <c r="A13" s="51" t="s">
        <v>59</v>
      </c>
      <c r="B13" s="51"/>
      <c r="C13" s="51"/>
      <c r="D13" s="51" t="s">
        <v>59</v>
      </c>
      <c r="E13" s="51"/>
      <c r="F13" s="76"/>
      <c r="G13" s="77"/>
      <c r="H13" s="77"/>
      <c r="I13" s="77"/>
      <c r="J13" s="84" t="s">
        <v>59</v>
      </c>
      <c r="K13" s="51"/>
      <c r="L13" s="51" t="s">
        <v>308</v>
      </c>
      <c r="M13" s="51" t="s">
        <v>306</v>
      </c>
    </row>
    <row r="14" spans="1:13" ht="49.5" customHeight="1" x14ac:dyDescent="0.35">
      <c r="G14" s="77"/>
      <c r="H14" s="77"/>
      <c r="I14" s="77"/>
      <c r="J14" s="84" t="s">
        <v>66</v>
      </c>
      <c r="K14" s="51"/>
      <c r="L14" s="51" t="s">
        <v>308</v>
      </c>
      <c r="M14" s="51" t="s">
        <v>306</v>
      </c>
    </row>
    <row r="15" spans="1:13" ht="51" customHeight="1" x14ac:dyDescent="0.35">
      <c r="G15" s="77"/>
      <c r="H15" s="77"/>
      <c r="I15" s="77"/>
      <c r="J15" s="84" t="s">
        <v>67</v>
      </c>
      <c r="K15" s="51"/>
      <c r="L15" s="51" t="s">
        <v>308</v>
      </c>
      <c r="M15" s="51" t="s">
        <v>306</v>
      </c>
    </row>
    <row r="16" spans="1:13" ht="48" customHeight="1" x14ac:dyDescent="0.35">
      <c r="A16" s="22" t="s">
        <v>63</v>
      </c>
      <c r="D16" s="22" t="s">
        <v>63</v>
      </c>
      <c r="G16" s="77"/>
      <c r="H16" s="77"/>
      <c r="I16" s="77"/>
      <c r="J16" s="84" t="s">
        <v>68</v>
      </c>
      <c r="K16" s="51"/>
      <c r="L16" s="51" t="s">
        <v>308</v>
      </c>
      <c r="M16" s="51" t="s">
        <v>306</v>
      </c>
    </row>
    <row r="17" spans="1:13" ht="48" customHeight="1" x14ac:dyDescent="0.35">
      <c r="G17" s="77"/>
      <c r="H17" s="77"/>
      <c r="I17" s="77"/>
      <c r="J17" s="84" t="s">
        <v>69</v>
      </c>
      <c r="K17" s="51"/>
      <c r="L17" s="51" t="s">
        <v>308</v>
      </c>
      <c r="M17" s="51" t="s">
        <v>306</v>
      </c>
    </row>
    <row r="18" spans="1:13" ht="45" customHeight="1" x14ac:dyDescent="0.35">
      <c r="G18" s="77"/>
      <c r="H18" s="77"/>
      <c r="I18" s="77"/>
      <c r="J18" s="85">
        <v>12</v>
      </c>
      <c r="K18" s="51"/>
      <c r="L18" s="51" t="s">
        <v>308</v>
      </c>
      <c r="M18" s="51" t="s">
        <v>306</v>
      </c>
    </row>
    <row r="19" spans="1:13" x14ac:dyDescent="0.35">
      <c r="B19" s="133" t="s">
        <v>62</v>
      </c>
      <c r="C19" s="133"/>
      <c r="E19" s="133" t="s">
        <v>62</v>
      </c>
      <c r="F19" s="133"/>
      <c r="H19" s="133" t="s">
        <v>62</v>
      </c>
      <c r="I19" s="133"/>
    </row>
    <row r="20" spans="1:13" x14ac:dyDescent="0.35">
      <c r="B20" s="124" t="s">
        <v>38</v>
      </c>
      <c r="C20" s="124"/>
      <c r="E20" s="124"/>
      <c r="F20" s="124"/>
      <c r="H20" s="124" t="s">
        <v>313</v>
      </c>
      <c r="I20" s="124"/>
    </row>
    <row r="21" spans="1:13" x14ac:dyDescent="0.35">
      <c r="B21" s="124" t="s">
        <v>448</v>
      </c>
      <c r="C21" s="124"/>
      <c r="E21" s="124" t="s">
        <v>448</v>
      </c>
      <c r="F21" s="124"/>
      <c r="H21" s="124" t="s">
        <v>448</v>
      </c>
      <c r="I21" s="124"/>
    </row>
    <row r="22" spans="1:13" x14ac:dyDescent="0.35">
      <c r="B22" s="124" t="s">
        <v>310</v>
      </c>
      <c r="C22" s="124"/>
      <c r="E22" s="124" t="s">
        <v>312</v>
      </c>
      <c r="F22" s="124"/>
      <c r="H22" s="124" t="s">
        <v>314</v>
      </c>
      <c r="I22" s="124"/>
    </row>
    <row r="23" spans="1:13" x14ac:dyDescent="0.35">
      <c r="A23" s="13" t="s">
        <v>451</v>
      </c>
      <c r="B23" s="13"/>
      <c r="C23" s="13"/>
      <c r="D23" s="13" t="s">
        <v>451</v>
      </c>
      <c r="E23" s="13"/>
      <c r="F23" s="13"/>
      <c r="G23" s="13" t="s">
        <v>451</v>
      </c>
      <c r="H23" s="13"/>
      <c r="I23" s="13"/>
    </row>
    <row r="24" spans="1:13" x14ac:dyDescent="0.35">
      <c r="A24" s="50" t="s">
        <v>24</v>
      </c>
      <c r="B24" s="51" t="s">
        <v>60</v>
      </c>
      <c r="C24" s="51" t="s">
        <v>309</v>
      </c>
      <c r="D24" s="50" t="s">
        <v>24</v>
      </c>
      <c r="E24" s="51" t="s">
        <v>60</v>
      </c>
      <c r="F24" s="51" t="s">
        <v>311</v>
      </c>
      <c r="G24" s="50" t="s">
        <v>24</v>
      </c>
      <c r="H24" s="51" t="s">
        <v>60</v>
      </c>
      <c r="I24" s="51" t="s">
        <v>311</v>
      </c>
    </row>
    <row r="25" spans="1:13" ht="73.5" customHeight="1" x14ac:dyDescent="0.35">
      <c r="A25" s="51" t="s">
        <v>53</v>
      </c>
      <c r="B25" s="51"/>
      <c r="C25" s="51"/>
      <c r="D25" s="51" t="s">
        <v>53</v>
      </c>
      <c r="E25" s="51"/>
      <c r="F25" s="51"/>
      <c r="G25" s="51" t="s">
        <v>53</v>
      </c>
      <c r="H25" s="51"/>
      <c r="I25" s="51"/>
    </row>
    <row r="26" spans="1:13" ht="73.5" customHeight="1" x14ac:dyDescent="0.35">
      <c r="A26" s="51" t="s">
        <v>54</v>
      </c>
      <c r="B26" s="51"/>
      <c r="C26" s="51"/>
      <c r="D26" s="51" t="s">
        <v>54</v>
      </c>
      <c r="E26" s="51"/>
      <c r="F26" s="51"/>
      <c r="G26" s="51" t="s">
        <v>54</v>
      </c>
      <c r="H26" s="51"/>
      <c r="I26" s="51"/>
    </row>
    <row r="27" spans="1:13" ht="73.5" customHeight="1" x14ac:dyDescent="0.35">
      <c r="A27" s="51" t="s">
        <v>55</v>
      </c>
      <c r="B27" s="51"/>
      <c r="C27" s="51"/>
      <c r="D27" s="51" t="s">
        <v>55</v>
      </c>
      <c r="E27" s="51"/>
      <c r="F27" s="51"/>
      <c r="G27" s="51" t="s">
        <v>55</v>
      </c>
      <c r="H27" s="51"/>
      <c r="I27" s="51"/>
    </row>
    <row r="28" spans="1:13" ht="73.5" customHeight="1" x14ac:dyDescent="0.35">
      <c r="A28" s="51" t="s">
        <v>56</v>
      </c>
      <c r="B28" s="51"/>
      <c r="C28" s="51"/>
      <c r="D28" s="51" t="s">
        <v>56</v>
      </c>
      <c r="E28" s="51"/>
      <c r="F28" s="51"/>
      <c r="G28" s="51" t="s">
        <v>56</v>
      </c>
      <c r="H28" s="51"/>
      <c r="I28" s="51"/>
    </row>
    <row r="29" spans="1:13" ht="73.5" customHeight="1" x14ac:dyDescent="0.35">
      <c r="A29" s="51" t="s">
        <v>57</v>
      </c>
      <c r="B29" s="51"/>
      <c r="C29" s="51"/>
      <c r="D29" s="51" t="s">
        <v>57</v>
      </c>
      <c r="E29" s="51"/>
      <c r="F29" s="51"/>
      <c r="G29" s="51" t="s">
        <v>57</v>
      </c>
      <c r="H29" s="51"/>
      <c r="I29" s="51"/>
    </row>
    <row r="30" spans="1:13" ht="73.5" customHeight="1" x14ac:dyDescent="0.35">
      <c r="A30" s="51" t="s">
        <v>58</v>
      </c>
      <c r="B30" s="51"/>
      <c r="C30" s="51"/>
      <c r="D30" s="51" t="s">
        <v>58</v>
      </c>
      <c r="E30" s="51"/>
      <c r="F30" s="51"/>
      <c r="G30" s="51" t="s">
        <v>58</v>
      </c>
      <c r="H30" s="51"/>
      <c r="I30" s="51"/>
    </row>
    <row r="31" spans="1:13" ht="73.5" customHeight="1" x14ac:dyDescent="0.35">
      <c r="A31" s="51" t="s">
        <v>59</v>
      </c>
      <c r="B31" s="51"/>
      <c r="C31" s="51"/>
      <c r="D31" s="51" t="s">
        <v>59</v>
      </c>
      <c r="E31" s="51"/>
      <c r="F31" s="51"/>
      <c r="G31" s="51" t="s">
        <v>59</v>
      </c>
      <c r="H31" s="51"/>
      <c r="I31" s="51"/>
    </row>
    <row r="33" spans="1:9" x14ac:dyDescent="0.35">
      <c r="A33" s="22" t="s">
        <v>63</v>
      </c>
      <c r="D33" s="22" t="s">
        <v>63</v>
      </c>
      <c r="G33" s="22" t="s">
        <v>63</v>
      </c>
    </row>
    <row r="34" spans="1:9" x14ac:dyDescent="0.35">
      <c r="B34" s="133" t="s">
        <v>62</v>
      </c>
      <c r="C34" s="133"/>
      <c r="E34" s="133" t="s">
        <v>62</v>
      </c>
      <c r="F34" s="133"/>
      <c r="H34" s="133" t="s">
        <v>62</v>
      </c>
      <c r="I34" s="133"/>
    </row>
    <row r="35" spans="1:9" x14ac:dyDescent="0.35">
      <c r="B35" s="124" t="s">
        <v>313</v>
      </c>
      <c r="C35" s="124"/>
      <c r="E35" s="124" t="s">
        <v>313</v>
      </c>
      <c r="F35" s="124"/>
      <c r="H35" s="124" t="s">
        <v>313</v>
      </c>
      <c r="I35" s="124"/>
    </row>
    <row r="36" spans="1:9" x14ac:dyDescent="0.35">
      <c r="B36" s="124" t="s">
        <v>448</v>
      </c>
      <c r="C36" s="124"/>
      <c r="E36" s="124" t="s">
        <v>448</v>
      </c>
      <c r="F36" s="124"/>
      <c r="H36" s="124" t="s">
        <v>448</v>
      </c>
      <c r="I36" s="124"/>
    </row>
    <row r="37" spans="1:9" x14ac:dyDescent="0.35">
      <c r="B37" s="124" t="s">
        <v>452</v>
      </c>
      <c r="C37" s="124"/>
      <c r="E37" s="124" t="s">
        <v>315</v>
      </c>
      <c r="F37" s="124"/>
      <c r="H37" s="124" t="s">
        <v>316</v>
      </c>
      <c r="I37" s="124"/>
    </row>
    <row r="38" spans="1:9" x14ac:dyDescent="0.35">
      <c r="A38" s="13" t="s">
        <v>451</v>
      </c>
      <c r="B38" s="13"/>
      <c r="C38" s="13"/>
      <c r="D38" s="13" t="s">
        <v>451</v>
      </c>
      <c r="E38" s="13"/>
      <c r="F38" s="13"/>
      <c r="G38" s="13" t="s">
        <v>451</v>
      </c>
      <c r="H38" s="13"/>
      <c r="I38" s="13"/>
    </row>
    <row r="39" spans="1:9" x14ac:dyDescent="0.35">
      <c r="A39" s="50" t="s">
        <v>24</v>
      </c>
      <c r="B39" s="51" t="s">
        <v>60</v>
      </c>
      <c r="C39" s="51" t="s">
        <v>309</v>
      </c>
      <c r="D39" s="50" t="s">
        <v>24</v>
      </c>
      <c r="E39" s="51" t="s">
        <v>60</v>
      </c>
      <c r="F39" s="51" t="s">
        <v>311</v>
      </c>
      <c r="G39" s="50" t="s">
        <v>24</v>
      </c>
      <c r="H39" s="51" t="s">
        <v>60</v>
      </c>
      <c r="I39" s="51" t="s">
        <v>311</v>
      </c>
    </row>
    <row r="40" spans="1:9" ht="73.5" customHeight="1" x14ac:dyDescent="0.35">
      <c r="A40" s="51" t="s">
        <v>53</v>
      </c>
      <c r="B40" s="51"/>
      <c r="C40" s="51"/>
      <c r="D40" s="51" t="s">
        <v>53</v>
      </c>
      <c r="E40" s="51"/>
      <c r="F40" s="51"/>
      <c r="G40" s="51" t="s">
        <v>53</v>
      </c>
      <c r="H40" s="51"/>
      <c r="I40" s="51"/>
    </row>
    <row r="41" spans="1:9" ht="73.5" customHeight="1" x14ac:dyDescent="0.35">
      <c r="A41" s="51" t="s">
        <v>54</v>
      </c>
      <c r="B41" s="51"/>
      <c r="C41" s="51"/>
      <c r="D41" s="51" t="s">
        <v>54</v>
      </c>
      <c r="E41" s="51"/>
      <c r="F41" s="51"/>
      <c r="G41" s="51" t="s">
        <v>54</v>
      </c>
      <c r="H41" s="51"/>
      <c r="I41" s="51"/>
    </row>
    <row r="42" spans="1:9" ht="73.5" customHeight="1" x14ac:dyDescent="0.35">
      <c r="A42" s="51" t="s">
        <v>55</v>
      </c>
      <c r="B42" s="51"/>
      <c r="C42" s="51"/>
      <c r="D42" s="51" t="s">
        <v>55</v>
      </c>
      <c r="E42" s="51"/>
      <c r="F42" s="51"/>
      <c r="G42" s="51" t="s">
        <v>55</v>
      </c>
      <c r="H42" s="51"/>
      <c r="I42" s="51"/>
    </row>
    <row r="43" spans="1:9" ht="73.5" customHeight="1" x14ac:dyDescent="0.35">
      <c r="A43" s="51" t="s">
        <v>56</v>
      </c>
      <c r="B43" s="51"/>
      <c r="C43" s="51"/>
      <c r="D43" s="51" t="s">
        <v>56</v>
      </c>
      <c r="E43" s="51"/>
      <c r="F43" s="51"/>
      <c r="G43" s="51" t="s">
        <v>56</v>
      </c>
      <c r="H43" s="51"/>
      <c r="I43" s="51"/>
    </row>
    <row r="44" spans="1:9" ht="73.5" customHeight="1" x14ac:dyDescent="0.35">
      <c r="A44" s="51" t="s">
        <v>57</v>
      </c>
      <c r="B44" s="51"/>
      <c r="C44" s="51"/>
      <c r="D44" s="51" t="s">
        <v>57</v>
      </c>
      <c r="E44" s="51"/>
      <c r="F44" s="51"/>
      <c r="G44" s="51" t="s">
        <v>57</v>
      </c>
      <c r="H44" s="51"/>
      <c r="I44" s="51"/>
    </row>
    <row r="45" spans="1:9" ht="73.5" customHeight="1" x14ac:dyDescent="0.35">
      <c r="A45" s="51" t="s">
        <v>58</v>
      </c>
      <c r="B45" s="51"/>
      <c r="C45" s="51"/>
      <c r="D45" s="51" t="s">
        <v>58</v>
      </c>
      <c r="E45" s="51"/>
      <c r="F45" s="51"/>
      <c r="G45" s="51" t="s">
        <v>58</v>
      </c>
      <c r="H45" s="51"/>
      <c r="I45" s="51"/>
    </row>
    <row r="46" spans="1:9" ht="73.5" customHeight="1" x14ac:dyDescent="0.35">
      <c r="A46" s="51" t="s">
        <v>59</v>
      </c>
      <c r="B46" s="51"/>
      <c r="C46" s="51"/>
      <c r="D46" s="51" t="s">
        <v>59</v>
      </c>
      <c r="E46" s="51"/>
      <c r="F46" s="51"/>
      <c r="G46" s="51" t="s">
        <v>59</v>
      </c>
      <c r="H46" s="51"/>
      <c r="I46" s="51"/>
    </row>
    <row r="48" spans="1:9" x14ac:dyDescent="0.35">
      <c r="A48" s="22" t="s">
        <v>63</v>
      </c>
      <c r="D48" s="22" t="s">
        <v>63</v>
      </c>
      <c r="G48" s="22" t="s">
        <v>63</v>
      </c>
    </row>
  </sheetData>
  <mergeCells count="37">
    <mergeCell ref="B37:C37"/>
    <mergeCell ref="E37:F37"/>
    <mergeCell ref="H37:I37"/>
    <mergeCell ref="B35:C35"/>
    <mergeCell ref="E35:F35"/>
    <mergeCell ref="H35:I35"/>
    <mergeCell ref="B36:C36"/>
    <mergeCell ref="E36:F36"/>
    <mergeCell ref="H36:I36"/>
    <mergeCell ref="B22:C22"/>
    <mergeCell ref="E22:F22"/>
    <mergeCell ref="H22:I22"/>
    <mergeCell ref="B34:C34"/>
    <mergeCell ref="E34:F34"/>
    <mergeCell ref="H34:I34"/>
    <mergeCell ref="B20:C20"/>
    <mergeCell ref="E20:F20"/>
    <mergeCell ref="H20:I20"/>
    <mergeCell ref="B21:C21"/>
    <mergeCell ref="E21:F21"/>
    <mergeCell ref="H21:I21"/>
    <mergeCell ref="B19:C19"/>
    <mergeCell ref="E19:F19"/>
    <mergeCell ref="H19:I19"/>
    <mergeCell ref="B1:C1"/>
    <mergeCell ref="E1:F1"/>
    <mergeCell ref="H1:I1"/>
    <mergeCell ref="B3:C3"/>
    <mergeCell ref="E3:F3"/>
    <mergeCell ref="B4:C4"/>
    <mergeCell ref="E4:F4"/>
    <mergeCell ref="H4:I4"/>
    <mergeCell ref="K1:M1"/>
    <mergeCell ref="B2:C2"/>
    <mergeCell ref="E2:F2"/>
    <mergeCell ref="H2:I2"/>
    <mergeCell ref="K2:M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opLeftCell="A73" zoomScale="60" zoomScaleNormal="60" workbookViewId="0">
      <selection activeCell="A137" sqref="A137"/>
    </sheetView>
  </sheetViews>
  <sheetFormatPr defaultRowHeight="20.25" x14ac:dyDescent="0.3"/>
  <cols>
    <col min="1" max="1" width="28.85546875" style="23" customWidth="1"/>
    <col min="2" max="2" width="12" style="23" customWidth="1"/>
    <col min="3" max="3" width="51.140625" style="23" customWidth="1"/>
    <col min="4" max="4" width="8" style="23" customWidth="1"/>
    <col min="5" max="5" width="33.7109375" style="23" customWidth="1"/>
    <col min="6" max="6" width="10.85546875" style="23" customWidth="1"/>
    <col min="7" max="7" width="42.7109375" style="23" customWidth="1"/>
    <col min="8" max="8" width="8" style="23" customWidth="1"/>
    <col min="9" max="9" width="34" style="23" customWidth="1"/>
    <col min="10" max="10" width="10.85546875" style="23" customWidth="1"/>
    <col min="11" max="11" width="42.85546875" style="23" customWidth="1"/>
    <col min="12" max="12" width="8.7109375" style="23" hidden="1" customWidth="1"/>
    <col min="13" max="13" width="26.85546875" style="23" hidden="1" customWidth="1"/>
    <col min="14" max="14" width="14.5703125" style="23" hidden="1" customWidth="1"/>
    <col min="15" max="15" width="14.42578125" style="23" hidden="1" customWidth="1"/>
    <col min="16" max="16384" width="9.140625" style="23"/>
  </cols>
  <sheetData>
    <row r="1" spans="1:15" x14ac:dyDescent="0.3">
      <c r="A1" s="23" t="s">
        <v>327</v>
      </c>
      <c r="B1" s="146" t="s">
        <v>328</v>
      </c>
      <c r="C1" s="146"/>
      <c r="E1" s="23" t="s">
        <v>327</v>
      </c>
      <c r="F1" s="146" t="s">
        <v>328</v>
      </c>
      <c r="G1" s="146"/>
      <c r="I1" s="23" t="s">
        <v>327</v>
      </c>
      <c r="J1" s="146" t="s">
        <v>328</v>
      </c>
      <c r="K1" s="146"/>
      <c r="M1" s="118" t="s">
        <v>44</v>
      </c>
      <c r="N1" s="118"/>
      <c r="O1" s="118"/>
    </row>
    <row r="2" spans="1:15" ht="23.25" customHeight="1" x14ac:dyDescent="0.3">
      <c r="B2" s="86"/>
      <c r="C2" s="86"/>
      <c r="F2" s="147" t="s">
        <v>326</v>
      </c>
      <c r="G2" s="147"/>
      <c r="J2" s="147" t="s">
        <v>45</v>
      </c>
      <c r="K2" s="147"/>
      <c r="M2" s="137" t="s">
        <v>46</v>
      </c>
      <c r="N2" s="137"/>
      <c r="O2" s="137"/>
    </row>
    <row r="3" spans="1:15" x14ac:dyDescent="0.3">
      <c r="A3" s="23" t="s">
        <v>455</v>
      </c>
      <c r="B3" s="148" t="s">
        <v>72</v>
      </c>
      <c r="C3" s="148"/>
      <c r="E3" s="23" t="s">
        <v>454</v>
      </c>
      <c r="F3" s="148" t="s">
        <v>12</v>
      </c>
      <c r="G3" s="148"/>
      <c r="I3" s="23" t="s">
        <v>455</v>
      </c>
      <c r="J3" s="23" t="s">
        <v>14</v>
      </c>
      <c r="L3" s="23" t="s">
        <v>23</v>
      </c>
      <c r="M3" s="49"/>
      <c r="N3" s="143" t="s">
        <v>72</v>
      </c>
      <c r="O3" s="143"/>
    </row>
    <row r="4" spans="1:15" s="26" customFormat="1" ht="24.75" customHeight="1" x14ac:dyDescent="0.3">
      <c r="A4" s="24" t="s">
        <v>0</v>
      </c>
      <c r="B4" s="55" t="s">
        <v>124</v>
      </c>
      <c r="C4" s="24" t="s">
        <v>25</v>
      </c>
      <c r="D4" s="55" t="s">
        <v>24</v>
      </c>
      <c r="E4" s="24" t="s">
        <v>0</v>
      </c>
      <c r="F4" s="25" t="s">
        <v>124</v>
      </c>
      <c r="G4" s="24"/>
      <c r="H4" s="55" t="s">
        <v>24</v>
      </c>
      <c r="I4" s="24" t="s">
        <v>0</v>
      </c>
      <c r="J4" s="25" t="s">
        <v>124</v>
      </c>
      <c r="K4" s="24" t="s">
        <v>25</v>
      </c>
      <c r="L4" s="24" t="s">
        <v>0</v>
      </c>
      <c r="M4" s="24" t="s">
        <v>26</v>
      </c>
      <c r="N4" s="24" t="s">
        <v>27</v>
      </c>
      <c r="O4" s="24" t="s">
        <v>29</v>
      </c>
    </row>
    <row r="5" spans="1:15" s="26" customFormat="1" ht="33" customHeight="1" x14ac:dyDescent="0.3">
      <c r="A5" s="80" t="s">
        <v>329</v>
      </c>
      <c r="B5" s="72">
        <v>1</v>
      </c>
      <c r="C5" s="29"/>
      <c r="D5" s="72">
        <v>1</v>
      </c>
      <c r="E5" s="80" t="s">
        <v>329</v>
      </c>
      <c r="F5" s="72">
        <v>1</v>
      </c>
      <c r="G5" s="29"/>
      <c r="H5" s="72">
        <v>1</v>
      </c>
      <c r="I5" s="80" t="s">
        <v>388</v>
      </c>
      <c r="J5" s="72">
        <v>1</v>
      </c>
      <c r="K5" s="28"/>
      <c r="L5" s="74"/>
      <c r="M5" s="24"/>
      <c r="N5" s="24"/>
      <c r="O5" s="24"/>
    </row>
    <row r="6" spans="1:15" s="26" customFormat="1" ht="33" customHeight="1" x14ac:dyDescent="0.3">
      <c r="A6" s="80" t="s">
        <v>330</v>
      </c>
      <c r="B6" s="73">
        <v>2</v>
      </c>
      <c r="C6" s="29"/>
      <c r="D6" s="72">
        <v>2</v>
      </c>
      <c r="E6" s="80" t="s">
        <v>330</v>
      </c>
      <c r="F6" s="73">
        <v>2</v>
      </c>
      <c r="G6" s="29"/>
      <c r="H6" s="72">
        <v>2</v>
      </c>
      <c r="I6" s="80" t="s">
        <v>389</v>
      </c>
      <c r="J6" s="73">
        <v>2</v>
      </c>
      <c r="K6" s="28"/>
      <c r="L6" s="75"/>
      <c r="M6" s="24"/>
      <c r="N6" s="24"/>
      <c r="O6" s="24"/>
    </row>
    <row r="7" spans="1:15" s="26" customFormat="1" ht="33" customHeight="1" x14ac:dyDescent="0.3">
      <c r="A7" s="80" t="s">
        <v>331</v>
      </c>
      <c r="B7" s="73">
        <v>3</v>
      </c>
      <c r="C7" s="29"/>
      <c r="D7" s="72">
        <v>3</v>
      </c>
      <c r="E7" s="80" t="s">
        <v>331</v>
      </c>
      <c r="F7" s="73">
        <v>3</v>
      </c>
      <c r="G7" s="29"/>
      <c r="H7" s="72">
        <v>3</v>
      </c>
      <c r="I7" s="80" t="s">
        <v>390</v>
      </c>
      <c r="J7" s="73">
        <v>3</v>
      </c>
      <c r="K7" s="28"/>
      <c r="L7" s="75"/>
      <c r="M7" s="24"/>
      <c r="N7" s="24"/>
      <c r="O7" s="24"/>
    </row>
    <row r="8" spans="1:15" s="26" customFormat="1" ht="33" customHeight="1" x14ac:dyDescent="0.3">
      <c r="A8" s="80" t="s">
        <v>332</v>
      </c>
      <c r="B8" s="73">
        <v>4</v>
      </c>
      <c r="C8" s="29"/>
      <c r="D8" s="72">
        <v>4</v>
      </c>
      <c r="E8" s="80" t="s">
        <v>332</v>
      </c>
      <c r="F8" s="73">
        <v>4</v>
      </c>
      <c r="G8" s="29"/>
      <c r="H8" s="72">
        <v>4</v>
      </c>
      <c r="I8" s="80" t="s">
        <v>391</v>
      </c>
      <c r="J8" s="73">
        <v>4</v>
      </c>
      <c r="K8" s="28"/>
      <c r="L8" s="75"/>
      <c r="M8" s="24"/>
      <c r="N8" s="24"/>
      <c r="O8" s="24"/>
    </row>
    <row r="9" spans="1:15" s="26" customFormat="1" ht="33" customHeight="1" x14ac:dyDescent="0.3">
      <c r="A9" s="80" t="s">
        <v>333</v>
      </c>
      <c r="B9" s="73">
        <v>5</v>
      </c>
      <c r="C9" s="29"/>
      <c r="D9" s="72">
        <v>5</v>
      </c>
      <c r="E9" s="80" t="s">
        <v>333</v>
      </c>
      <c r="F9" s="73">
        <v>5</v>
      </c>
      <c r="G9" s="29"/>
      <c r="H9" s="72">
        <v>5</v>
      </c>
      <c r="I9" s="80" t="s">
        <v>392</v>
      </c>
      <c r="J9" s="73">
        <v>5</v>
      </c>
      <c r="K9" s="28"/>
      <c r="L9" s="75"/>
      <c r="M9" s="24"/>
      <c r="N9" s="24"/>
      <c r="O9" s="24"/>
    </row>
    <row r="10" spans="1:15" s="26" customFormat="1" ht="33" customHeight="1" x14ac:dyDescent="0.3">
      <c r="A10" s="80" t="s">
        <v>334</v>
      </c>
      <c r="B10" s="24">
        <v>6</v>
      </c>
      <c r="C10" s="29"/>
      <c r="D10" s="87">
        <v>6</v>
      </c>
      <c r="E10" s="80" t="s">
        <v>334</v>
      </c>
      <c r="F10" s="24">
        <v>6</v>
      </c>
      <c r="G10" s="29"/>
      <c r="H10" s="87">
        <v>6</v>
      </c>
      <c r="I10" s="80" t="s">
        <v>393</v>
      </c>
      <c r="J10" s="24">
        <v>6</v>
      </c>
      <c r="K10" s="28"/>
      <c r="M10" s="24"/>
      <c r="N10" s="24"/>
      <c r="O10" s="24"/>
    </row>
    <row r="11" spans="1:15" s="26" customFormat="1" ht="33" customHeight="1" x14ac:dyDescent="0.3">
      <c r="A11" s="80" t="s">
        <v>335</v>
      </c>
      <c r="B11" s="73">
        <v>7</v>
      </c>
      <c r="C11" s="29"/>
      <c r="D11" s="72">
        <v>7</v>
      </c>
      <c r="E11" s="80" t="s">
        <v>335</v>
      </c>
      <c r="F11" s="73">
        <v>7</v>
      </c>
      <c r="G11" s="29"/>
      <c r="H11" s="72">
        <v>7</v>
      </c>
      <c r="I11" s="80" t="s">
        <v>394</v>
      </c>
      <c r="J11" s="73">
        <v>7</v>
      </c>
      <c r="K11" s="24"/>
      <c r="L11" s="75"/>
      <c r="M11" s="24"/>
      <c r="N11" s="24"/>
      <c r="O11" s="24"/>
    </row>
    <row r="12" spans="1:15" s="26" customFormat="1" ht="33" customHeight="1" x14ac:dyDescent="0.3">
      <c r="A12" s="80" t="s">
        <v>336</v>
      </c>
      <c r="B12" s="73">
        <v>8</v>
      </c>
      <c r="C12" s="29"/>
      <c r="D12" s="72">
        <v>8</v>
      </c>
      <c r="E12" s="80" t="s">
        <v>336</v>
      </c>
      <c r="F12" s="73">
        <v>8</v>
      </c>
      <c r="G12" s="29"/>
      <c r="H12" s="72">
        <v>8</v>
      </c>
      <c r="I12" s="80" t="s">
        <v>395</v>
      </c>
      <c r="J12" s="73">
        <v>8</v>
      </c>
      <c r="K12" s="24"/>
      <c r="L12" s="75"/>
      <c r="M12" s="24"/>
      <c r="N12" s="24"/>
      <c r="O12" s="24"/>
    </row>
    <row r="13" spans="1:15" s="26" customFormat="1" ht="33" customHeight="1" x14ac:dyDescent="0.3">
      <c r="A13" s="80" t="s">
        <v>337</v>
      </c>
      <c r="B13" s="73">
        <v>9</v>
      </c>
      <c r="C13" s="29"/>
      <c r="D13" s="72">
        <v>9</v>
      </c>
      <c r="E13" s="80" t="s">
        <v>337</v>
      </c>
      <c r="F13" s="73">
        <v>9</v>
      </c>
      <c r="G13" s="29"/>
      <c r="H13" s="72">
        <v>9</v>
      </c>
      <c r="I13" s="80" t="s">
        <v>396</v>
      </c>
      <c r="J13" s="73">
        <v>9</v>
      </c>
      <c r="K13" s="24"/>
      <c r="L13" s="75"/>
      <c r="M13" s="24"/>
      <c r="N13" s="24"/>
      <c r="O13" s="24"/>
    </row>
    <row r="14" spans="1:15" s="26" customFormat="1" ht="33" customHeight="1" x14ac:dyDescent="0.3">
      <c r="A14" s="80" t="s">
        <v>338</v>
      </c>
      <c r="B14" s="73">
        <v>10</v>
      </c>
      <c r="C14" s="29"/>
      <c r="D14" s="72">
        <v>10</v>
      </c>
      <c r="E14" s="80" t="s">
        <v>338</v>
      </c>
      <c r="F14" s="73">
        <v>10</v>
      </c>
      <c r="G14" s="24"/>
      <c r="H14" s="72">
        <v>10</v>
      </c>
      <c r="I14" s="80" t="s">
        <v>397</v>
      </c>
      <c r="J14" s="73">
        <v>10</v>
      </c>
      <c r="K14" s="24"/>
      <c r="L14" s="75"/>
      <c r="M14" s="24"/>
      <c r="N14" s="24"/>
      <c r="O14" s="24"/>
    </row>
    <row r="15" spans="1:15" s="26" customFormat="1" ht="33" customHeight="1" x14ac:dyDescent="0.3">
      <c r="A15" s="80" t="s">
        <v>388</v>
      </c>
      <c r="B15" s="73">
        <v>1</v>
      </c>
      <c r="C15" s="24"/>
      <c r="D15" s="88"/>
      <c r="E15" s="53"/>
      <c r="F15" s="53"/>
      <c r="G15" s="53"/>
      <c r="H15" s="88"/>
      <c r="I15" s="53"/>
      <c r="J15" s="53"/>
      <c r="K15" s="53"/>
      <c r="L15" s="27">
        <v>11</v>
      </c>
      <c r="M15" s="75"/>
      <c r="N15" s="24"/>
      <c r="O15" s="24"/>
    </row>
    <row r="16" spans="1:15" s="26" customFormat="1" ht="33" customHeight="1" x14ac:dyDescent="0.3">
      <c r="A16" s="80" t="s">
        <v>389</v>
      </c>
      <c r="B16" s="73">
        <v>2</v>
      </c>
      <c r="C16" s="24"/>
      <c r="D16" s="88"/>
      <c r="E16" s="53"/>
      <c r="F16" s="53"/>
      <c r="G16" s="53"/>
      <c r="H16" s="88"/>
      <c r="I16" s="53"/>
      <c r="J16" s="53"/>
      <c r="K16" s="53"/>
      <c r="L16" s="27">
        <v>12</v>
      </c>
      <c r="M16" s="75"/>
      <c r="N16" s="24"/>
      <c r="O16" s="24"/>
    </row>
    <row r="17" spans="1:15" s="26" customFormat="1" ht="33" customHeight="1" x14ac:dyDescent="0.3">
      <c r="A17" s="80" t="s">
        <v>390</v>
      </c>
      <c r="B17" s="73">
        <v>3</v>
      </c>
      <c r="C17" s="24"/>
      <c r="D17" s="88"/>
      <c r="E17" s="53"/>
      <c r="F17" s="53"/>
      <c r="G17" s="53"/>
      <c r="H17" s="88"/>
      <c r="I17" s="53"/>
      <c r="J17" s="53"/>
      <c r="K17" s="53"/>
      <c r="L17" s="27">
        <v>13</v>
      </c>
      <c r="M17" s="75"/>
      <c r="N17" s="24"/>
      <c r="O17" s="24"/>
    </row>
    <row r="18" spans="1:15" s="26" customFormat="1" ht="33" customHeight="1" x14ac:dyDescent="0.3">
      <c r="A18" s="80" t="s">
        <v>391</v>
      </c>
      <c r="B18" s="73">
        <v>4</v>
      </c>
      <c r="C18" s="24"/>
      <c r="D18" s="88"/>
      <c r="E18" s="53"/>
      <c r="F18" s="53"/>
      <c r="G18" s="53"/>
      <c r="H18" s="88"/>
      <c r="I18" s="53"/>
      <c r="J18" s="53"/>
      <c r="K18" s="53"/>
      <c r="L18" s="27">
        <v>14</v>
      </c>
      <c r="M18" s="75"/>
      <c r="N18" s="24"/>
      <c r="O18" s="24"/>
    </row>
    <row r="19" spans="1:15" s="26" customFormat="1" ht="33" customHeight="1" x14ac:dyDescent="0.3">
      <c r="A19" s="80" t="s">
        <v>392</v>
      </c>
      <c r="B19" s="73">
        <v>5</v>
      </c>
      <c r="C19" s="24"/>
      <c r="D19" s="88"/>
      <c r="E19" s="53"/>
      <c r="F19" s="53"/>
      <c r="G19" s="53"/>
      <c r="H19" s="88"/>
      <c r="I19" s="53"/>
      <c r="J19" s="53"/>
      <c r="K19" s="53"/>
      <c r="L19" s="27">
        <v>15</v>
      </c>
      <c r="M19" s="75"/>
      <c r="N19" s="24"/>
      <c r="O19" s="24"/>
    </row>
    <row r="20" spans="1:15" s="26" customFormat="1" ht="33" customHeight="1" x14ac:dyDescent="0.3">
      <c r="A20" s="80" t="s">
        <v>393</v>
      </c>
      <c r="B20" s="73">
        <v>6</v>
      </c>
      <c r="C20" s="24"/>
      <c r="D20" s="88"/>
      <c r="E20" s="53"/>
      <c r="F20" s="53"/>
      <c r="G20" s="53"/>
      <c r="H20" s="88"/>
      <c r="I20" s="53"/>
      <c r="J20" s="53"/>
      <c r="K20" s="53"/>
      <c r="L20" s="27">
        <v>16</v>
      </c>
      <c r="M20" s="75"/>
      <c r="N20" s="24"/>
      <c r="O20" s="24"/>
    </row>
    <row r="21" spans="1:15" s="26" customFormat="1" ht="36.75" customHeight="1" x14ac:dyDescent="0.3">
      <c r="A21" s="89" t="s">
        <v>394</v>
      </c>
      <c r="B21" s="73">
        <v>7</v>
      </c>
      <c r="C21" s="24"/>
      <c r="D21" s="88"/>
      <c r="E21" s="53"/>
      <c r="F21" s="53"/>
      <c r="G21" s="53"/>
      <c r="H21" s="88"/>
      <c r="I21" s="53"/>
      <c r="J21" s="53"/>
      <c r="K21" s="54"/>
      <c r="L21" s="27">
        <v>17</v>
      </c>
      <c r="M21" s="75"/>
      <c r="N21" s="24"/>
      <c r="O21" s="24"/>
    </row>
    <row r="22" spans="1:15" s="26" customFormat="1" ht="33" customHeight="1" x14ac:dyDescent="0.3">
      <c r="A22" s="80" t="s">
        <v>395</v>
      </c>
      <c r="B22" s="73">
        <v>8</v>
      </c>
      <c r="C22" s="24"/>
      <c r="D22" s="88"/>
      <c r="E22" s="53"/>
      <c r="F22" s="53"/>
      <c r="G22" s="53"/>
      <c r="H22" s="88"/>
      <c r="I22" s="53"/>
      <c r="J22" s="53"/>
      <c r="K22" s="54"/>
      <c r="L22" s="27">
        <v>18</v>
      </c>
      <c r="M22" s="75"/>
      <c r="N22" s="24"/>
      <c r="O22" s="24"/>
    </row>
    <row r="23" spans="1:15" s="26" customFormat="1" ht="33" customHeight="1" x14ac:dyDescent="0.3">
      <c r="A23" s="80" t="s">
        <v>396</v>
      </c>
      <c r="B23" s="73">
        <v>9</v>
      </c>
      <c r="C23" s="24"/>
      <c r="D23" s="88"/>
      <c r="E23" s="53"/>
      <c r="F23" s="53"/>
      <c r="G23" s="53"/>
      <c r="H23" s="88"/>
      <c r="I23" s="53"/>
      <c r="J23" s="53"/>
      <c r="K23" s="54"/>
      <c r="L23" s="27">
        <v>19</v>
      </c>
      <c r="M23" s="75"/>
      <c r="N23" s="24"/>
      <c r="O23" s="24"/>
    </row>
    <row r="24" spans="1:15" s="26" customFormat="1" ht="33" customHeight="1" x14ac:dyDescent="0.3">
      <c r="A24" s="80" t="s">
        <v>397</v>
      </c>
      <c r="B24" s="73">
        <v>10</v>
      </c>
      <c r="C24" s="24"/>
      <c r="D24" s="88"/>
      <c r="E24" s="53"/>
      <c r="F24" s="53"/>
      <c r="G24" s="53"/>
      <c r="H24" s="88"/>
      <c r="I24" s="53"/>
      <c r="J24" s="53"/>
      <c r="K24" s="54"/>
      <c r="L24" s="27">
        <v>20</v>
      </c>
      <c r="M24" s="75"/>
      <c r="N24" s="24"/>
      <c r="O24" s="24"/>
    </row>
    <row r="25" spans="1:15" s="26" customFormat="1" ht="11.25" customHeight="1" x14ac:dyDescent="0.3"/>
    <row r="26" spans="1:15" ht="49.5" customHeight="1" x14ac:dyDescent="0.3">
      <c r="A26" s="23" t="s">
        <v>30</v>
      </c>
      <c r="B26" s="23" t="s">
        <v>31</v>
      </c>
      <c r="E26" s="23" t="s">
        <v>93</v>
      </c>
      <c r="F26" s="23" t="s">
        <v>31</v>
      </c>
      <c r="I26" s="23" t="s">
        <v>30</v>
      </c>
      <c r="J26" s="23" t="s">
        <v>31</v>
      </c>
      <c r="L26" s="23" t="s">
        <v>30</v>
      </c>
      <c r="M26" s="23" t="s">
        <v>31</v>
      </c>
    </row>
    <row r="27" spans="1:15" x14ac:dyDescent="0.3">
      <c r="A27" s="23" t="s">
        <v>327</v>
      </c>
      <c r="B27" s="146" t="s">
        <v>328</v>
      </c>
      <c r="C27" s="146"/>
      <c r="E27" s="23" t="s">
        <v>327</v>
      </c>
      <c r="F27" s="146" t="s">
        <v>328</v>
      </c>
      <c r="G27" s="146"/>
      <c r="I27" s="23" t="s">
        <v>327</v>
      </c>
      <c r="J27" s="146" t="s">
        <v>328</v>
      </c>
      <c r="K27" s="146"/>
      <c r="M27" s="118" t="s">
        <v>44</v>
      </c>
      <c r="N27" s="118"/>
      <c r="O27" s="118"/>
    </row>
    <row r="28" spans="1:15" ht="23.25" customHeight="1" x14ac:dyDescent="0.3">
      <c r="B28" s="86"/>
      <c r="C28" s="86"/>
      <c r="F28" s="147" t="s">
        <v>326</v>
      </c>
      <c r="G28" s="147"/>
      <c r="J28" s="147" t="s">
        <v>45</v>
      </c>
      <c r="K28" s="147"/>
      <c r="M28" s="137" t="s">
        <v>46</v>
      </c>
      <c r="N28" s="137"/>
      <c r="O28" s="137"/>
    </row>
    <row r="29" spans="1:15" x14ac:dyDescent="0.3">
      <c r="A29" s="23" t="s">
        <v>453</v>
      </c>
      <c r="B29" s="148" t="s">
        <v>72</v>
      </c>
      <c r="C29" s="148"/>
      <c r="E29" s="23" t="s">
        <v>456</v>
      </c>
      <c r="F29" s="148" t="s">
        <v>12</v>
      </c>
      <c r="G29" s="148"/>
      <c r="I29" s="23" t="s">
        <v>456</v>
      </c>
      <c r="J29" s="23" t="s">
        <v>14</v>
      </c>
      <c r="L29" s="23" t="s">
        <v>23</v>
      </c>
      <c r="M29" s="49"/>
      <c r="N29" s="143" t="s">
        <v>72</v>
      </c>
      <c r="O29" s="143"/>
    </row>
    <row r="30" spans="1:15" s="26" customFormat="1" ht="24.75" customHeight="1" x14ac:dyDescent="0.3">
      <c r="A30" s="24" t="s">
        <v>0</v>
      </c>
      <c r="B30" s="55" t="s">
        <v>124</v>
      </c>
      <c r="C30" s="24" t="s">
        <v>25</v>
      </c>
      <c r="D30" s="55" t="s">
        <v>24</v>
      </c>
      <c r="E30" s="24" t="s">
        <v>0</v>
      </c>
      <c r="F30" s="25" t="s">
        <v>124</v>
      </c>
      <c r="G30" s="24"/>
      <c r="H30" s="55" t="s">
        <v>24</v>
      </c>
      <c r="I30" s="24" t="s">
        <v>0</v>
      </c>
      <c r="J30" s="25" t="s">
        <v>124</v>
      </c>
      <c r="K30" s="24" t="s">
        <v>25</v>
      </c>
      <c r="L30" s="24" t="s">
        <v>0</v>
      </c>
      <c r="M30" s="24" t="s">
        <v>26</v>
      </c>
      <c r="N30" s="24" t="s">
        <v>27</v>
      </c>
      <c r="O30" s="24" t="s">
        <v>29</v>
      </c>
    </row>
    <row r="31" spans="1:15" s="26" customFormat="1" ht="33" customHeight="1" x14ac:dyDescent="0.3">
      <c r="A31" s="80" t="s">
        <v>339</v>
      </c>
      <c r="B31" s="72">
        <v>11</v>
      </c>
      <c r="C31" s="29"/>
      <c r="D31" s="72">
        <v>1</v>
      </c>
      <c r="E31" s="80" t="s">
        <v>339</v>
      </c>
      <c r="F31" s="72">
        <v>11</v>
      </c>
      <c r="G31" s="29"/>
      <c r="H31" s="72">
        <v>1</v>
      </c>
      <c r="I31" s="80" t="s">
        <v>398</v>
      </c>
      <c r="J31" s="72">
        <v>11</v>
      </c>
      <c r="K31" s="28"/>
      <c r="L31" s="74"/>
      <c r="M31" s="24"/>
      <c r="N31" s="24"/>
      <c r="O31" s="24"/>
    </row>
    <row r="32" spans="1:15" s="26" customFormat="1" ht="33" customHeight="1" x14ac:dyDescent="0.3">
      <c r="A32" s="80" t="s">
        <v>340</v>
      </c>
      <c r="B32" s="73">
        <v>12</v>
      </c>
      <c r="C32" s="29"/>
      <c r="D32" s="72">
        <v>2</v>
      </c>
      <c r="E32" s="80" t="s">
        <v>340</v>
      </c>
      <c r="F32" s="73">
        <v>12</v>
      </c>
      <c r="G32" s="29"/>
      <c r="H32" s="72">
        <v>2</v>
      </c>
      <c r="I32" s="80" t="s">
        <v>399</v>
      </c>
      <c r="J32" s="73">
        <v>12</v>
      </c>
      <c r="K32" s="28"/>
      <c r="L32" s="75"/>
      <c r="M32" s="24"/>
      <c r="N32" s="24"/>
      <c r="O32" s="24"/>
    </row>
    <row r="33" spans="1:15" s="26" customFormat="1" ht="33" customHeight="1" x14ac:dyDescent="0.3">
      <c r="A33" s="80" t="s">
        <v>341</v>
      </c>
      <c r="B33" s="73">
        <v>13</v>
      </c>
      <c r="C33" s="29"/>
      <c r="D33" s="72">
        <v>3</v>
      </c>
      <c r="E33" s="80" t="s">
        <v>341</v>
      </c>
      <c r="F33" s="73">
        <v>13</v>
      </c>
      <c r="G33" s="29"/>
      <c r="H33" s="72">
        <v>3</v>
      </c>
      <c r="I33" s="80" t="s">
        <v>400</v>
      </c>
      <c r="J33" s="73">
        <v>13</v>
      </c>
      <c r="K33" s="28"/>
      <c r="L33" s="75"/>
      <c r="M33" s="24"/>
      <c r="N33" s="24"/>
      <c r="O33" s="24"/>
    </row>
    <row r="34" spans="1:15" s="26" customFormat="1" ht="33" customHeight="1" x14ac:dyDescent="0.3">
      <c r="A34" s="80" t="s">
        <v>342</v>
      </c>
      <c r="B34" s="73">
        <v>14</v>
      </c>
      <c r="C34" s="29"/>
      <c r="D34" s="72">
        <v>4</v>
      </c>
      <c r="E34" s="80" t="s">
        <v>342</v>
      </c>
      <c r="F34" s="73">
        <v>14</v>
      </c>
      <c r="G34" s="29"/>
      <c r="H34" s="72">
        <v>4</v>
      </c>
      <c r="I34" s="80" t="s">
        <v>401</v>
      </c>
      <c r="J34" s="73">
        <v>14</v>
      </c>
      <c r="K34" s="28"/>
      <c r="L34" s="75"/>
      <c r="M34" s="24"/>
      <c r="N34" s="24"/>
      <c r="O34" s="24"/>
    </row>
    <row r="35" spans="1:15" s="26" customFormat="1" ht="33" customHeight="1" x14ac:dyDescent="0.3">
      <c r="A35" s="80" t="s">
        <v>343</v>
      </c>
      <c r="B35" s="73">
        <v>15</v>
      </c>
      <c r="C35" s="29"/>
      <c r="D35" s="72">
        <v>5</v>
      </c>
      <c r="E35" s="80" t="s">
        <v>343</v>
      </c>
      <c r="F35" s="73">
        <v>15</v>
      </c>
      <c r="G35" s="29"/>
      <c r="H35" s="72">
        <v>5</v>
      </c>
      <c r="I35" s="80" t="s">
        <v>402</v>
      </c>
      <c r="J35" s="73">
        <v>15</v>
      </c>
      <c r="K35" s="28"/>
      <c r="L35" s="75"/>
      <c r="M35" s="24"/>
      <c r="N35" s="24"/>
      <c r="O35" s="24"/>
    </row>
    <row r="36" spans="1:15" s="26" customFormat="1" ht="33" customHeight="1" x14ac:dyDescent="0.3">
      <c r="A36" s="80" t="s">
        <v>344</v>
      </c>
      <c r="B36" s="24">
        <v>16</v>
      </c>
      <c r="C36" s="29"/>
      <c r="D36" s="87">
        <v>6</v>
      </c>
      <c r="E36" s="80" t="s">
        <v>344</v>
      </c>
      <c r="F36" s="24">
        <v>16</v>
      </c>
      <c r="G36" s="29"/>
      <c r="H36" s="87">
        <v>6</v>
      </c>
      <c r="I36" s="80" t="s">
        <v>403</v>
      </c>
      <c r="J36" s="24">
        <v>16</v>
      </c>
      <c r="K36" s="28"/>
      <c r="M36" s="24"/>
      <c r="N36" s="24"/>
      <c r="O36" s="24"/>
    </row>
    <row r="37" spans="1:15" s="26" customFormat="1" ht="33" customHeight="1" x14ac:dyDescent="0.3">
      <c r="A37" s="80" t="s">
        <v>345</v>
      </c>
      <c r="B37" s="73">
        <v>17</v>
      </c>
      <c r="C37" s="29"/>
      <c r="D37" s="72">
        <v>7</v>
      </c>
      <c r="E37" s="80" t="s">
        <v>345</v>
      </c>
      <c r="F37" s="73">
        <v>17</v>
      </c>
      <c r="G37" s="29"/>
      <c r="H37" s="72">
        <v>7</v>
      </c>
      <c r="I37" s="80" t="s">
        <v>404</v>
      </c>
      <c r="J37" s="73">
        <v>17</v>
      </c>
      <c r="K37" s="24"/>
      <c r="L37" s="75"/>
      <c r="M37" s="24"/>
      <c r="N37" s="24"/>
      <c r="O37" s="24"/>
    </row>
    <row r="38" spans="1:15" s="26" customFormat="1" ht="33" customHeight="1" x14ac:dyDescent="0.3">
      <c r="A38" s="80" t="s">
        <v>346</v>
      </c>
      <c r="B38" s="73">
        <v>18</v>
      </c>
      <c r="C38" s="29"/>
      <c r="D38" s="72">
        <v>8</v>
      </c>
      <c r="E38" s="80" t="s">
        <v>346</v>
      </c>
      <c r="F38" s="73">
        <v>18</v>
      </c>
      <c r="G38" s="29"/>
      <c r="H38" s="72">
        <v>8</v>
      </c>
      <c r="I38" s="80" t="s">
        <v>405</v>
      </c>
      <c r="J38" s="73">
        <v>18</v>
      </c>
      <c r="K38" s="24"/>
      <c r="L38" s="75"/>
      <c r="M38" s="24"/>
      <c r="N38" s="24"/>
      <c r="O38" s="24"/>
    </row>
    <row r="39" spans="1:15" s="26" customFormat="1" ht="33" customHeight="1" x14ac:dyDescent="0.3">
      <c r="A39" s="80" t="s">
        <v>347</v>
      </c>
      <c r="B39" s="73">
        <v>19</v>
      </c>
      <c r="C39" s="29"/>
      <c r="D39" s="72">
        <v>9</v>
      </c>
      <c r="E39" s="80" t="s">
        <v>347</v>
      </c>
      <c r="F39" s="73">
        <v>19</v>
      </c>
      <c r="G39" s="29"/>
      <c r="H39" s="72">
        <v>9</v>
      </c>
      <c r="I39" s="80" t="s">
        <v>406</v>
      </c>
      <c r="J39" s="73">
        <v>19</v>
      </c>
      <c r="K39" s="24"/>
      <c r="L39" s="75"/>
      <c r="M39" s="24"/>
      <c r="N39" s="24"/>
      <c r="O39" s="24"/>
    </row>
    <row r="40" spans="1:15" s="26" customFormat="1" ht="33" customHeight="1" x14ac:dyDescent="0.3">
      <c r="A40" s="80" t="s">
        <v>348</v>
      </c>
      <c r="B40" s="73">
        <v>20</v>
      </c>
      <c r="C40" s="29"/>
      <c r="D40" s="72">
        <v>10</v>
      </c>
      <c r="E40" s="80" t="s">
        <v>348</v>
      </c>
      <c r="F40" s="73">
        <v>20</v>
      </c>
      <c r="G40" s="24"/>
      <c r="H40" s="72">
        <v>10</v>
      </c>
      <c r="I40" s="80" t="s">
        <v>407</v>
      </c>
      <c r="J40" s="73">
        <v>20</v>
      </c>
      <c r="K40" s="24"/>
      <c r="L40" s="75"/>
      <c r="M40" s="24"/>
      <c r="N40" s="24"/>
      <c r="O40" s="24"/>
    </row>
    <row r="41" spans="1:15" s="26" customFormat="1" ht="33" customHeight="1" x14ac:dyDescent="0.3">
      <c r="A41" s="80" t="s">
        <v>398</v>
      </c>
      <c r="B41" s="72">
        <v>11</v>
      </c>
      <c r="C41" s="24"/>
      <c r="D41" s="88"/>
      <c r="E41" s="53"/>
      <c r="F41" s="53"/>
      <c r="G41" s="53"/>
      <c r="H41" s="88"/>
      <c r="I41" s="53"/>
      <c r="J41" s="53"/>
      <c r="K41" s="53"/>
      <c r="L41" s="27">
        <v>11</v>
      </c>
      <c r="M41" s="75"/>
      <c r="N41" s="24"/>
      <c r="O41" s="24"/>
    </row>
    <row r="42" spans="1:15" s="26" customFormat="1" ht="33" customHeight="1" x14ac:dyDescent="0.3">
      <c r="A42" s="80" t="s">
        <v>399</v>
      </c>
      <c r="B42" s="73">
        <v>12</v>
      </c>
      <c r="C42" s="24"/>
      <c r="D42" s="88"/>
      <c r="E42" s="53"/>
      <c r="F42" s="53"/>
      <c r="G42" s="53"/>
      <c r="H42" s="88"/>
      <c r="I42" s="53"/>
      <c r="J42" s="53"/>
      <c r="K42" s="53"/>
      <c r="L42" s="27">
        <v>12</v>
      </c>
      <c r="M42" s="75"/>
      <c r="N42" s="24"/>
      <c r="O42" s="24"/>
    </row>
    <row r="43" spans="1:15" s="26" customFormat="1" ht="33" customHeight="1" x14ac:dyDescent="0.3">
      <c r="A43" s="80" t="s">
        <v>400</v>
      </c>
      <c r="B43" s="73">
        <v>13</v>
      </c>
      <c r="C43" s="24"/>
      <c r="D43" s="88"/>
      <c r="E43" s="53"/>
      <c r="F43" s="53"/>
      <c r="G43" s="53"/>
      <c r="H43" s="88"/>
      <c r="I43" s="53"/>
      <c r="J43" s="53"/>
      <c r="K43" s="53"/>
      <c r="L43" s="27">
        <v>13</v>
      </c>
      <c r="M43" s="75"/>
      <c r="N43" s="24"/>
      <c r="O43" s="24"/>
    </row>
    <row r="44" spans="1:15" s="26" customFormat="1" ht="33" customHeight="1" x14ac:dyDescent="0.3">
      <c r="A44" s="80" t="s">
        <v>401</v>
      </c>
      <c r="B44" s="73">
        <v>14</v>
      </c>
      <c r="C44" s="24"/>
      <c r="D44" s="88"/>
      <c r="E44" s="53"/>
      <c r="F44" s="53"/>
      <c r="G44" s="53"/>
      <c r="H44" s="88"/>
      <c r="I44" s="53"/>
      <c r="J44" s="53"/>
      <c r="K44" s="53"/>
      <c r="L44" s="27">
        <v>14</v>
      </c>
      <c r="M44" s="75"/>
      <c r="N44" s="24"/>
      <c r="O44" s="24"/>
    </row>
    <row r="45" spans="1:15" s="26" customFormat="1" ht="33" customHeight="1" x14ac:dyDescent="0.3">
      <c r="A45" s="80" t="s">
        <v>402</v>
      </c>
      <c r="B45" s="73">
        <v>15</v>
      </c>
      <c r="C45" s="24"/>
      <c r="D45" s="88"/>
      <c r="E45" s="53"/>
      <c r="F45" s="53"/>
      <c r="G45" s="53"/>
      <c r="H45" s="88"/>
      <c r="I45" s="53"/>
      <c r="J45" s="53"/>
      <c r="K45" s="53"/>
      <c r="L45" s="27">
        <v>15</v>
      </c>
      <c r="M45" s="75"/>
      <c r="N45" s="24"/>
      <c r="O45" s="24"/>
    </row>
    <row r="46" spans="1:15" s="26" customFormat="1" ht="33" customHeight="1" x14ac:dyDescent="0.3">
      <c r="A46" s="80" t="s">
        <v>403</v>
      </c>
      <c r="B46" s="24">
        <v>16</v>
      </c>
      <c r="C46" s="24"/>
      <c r="D46" s="88"/>
      <c r="E46" s="53"/>
      <c r="F46" s="53"/>
      <c r="G46" s="53"/>
      <c r="H46" s="88"/>
      <c r="I46" s="53"/>
      <c r="J46" s="53"/>
      <c r="K46" s="53"/>
      <c r="L46" s="27">
        <v>16</v>
      </c>
      <c r="M46" s="75"/>
      <c r="N46" s="24"/>
      <c r="O46" s="24"/>
    </row>
    <row r="47" spans="1:15" s="26" customFormat="1" ht="33" customHeight="1" x14ac:dyDescent="0.3">
      <c r="A47" s="89" t="s">
        <v>404</v>
      </c>
      <c r="B47" s="73">
        <v>17</v>
      </c>
      <c r="C47" s="24"/>
      <c r="D47" s="88"/>
      <c r="E47" s="53"/>
      <c r="F47" s="53"/>
      <c r="G47" s="53"/>
      <c r="H47" s="88"/>
      <c r="I47" s="53"/>
      <c r="J47" s="53"/>
      <c r="K47" s="54"/>
      <c r="L47" s="27">
        <v>17</v>
      </c>
      <c r="M47" s="75"/>
      <c r="N47" s="24"/>
      <c r="O47" s="24"/>
    </row>
    <row r="48" spans="1:15" s="26" customFormat="1" ht="33" customHeight="1" x14ac:dyDescent="0.3">
      <c r="A48" s="80" t="s">
        <v>405</v>
      </c>
      <c r="B48" s="73">
        <v>18</v>
      </c>
      <c r="C48" s="24"/>
      <c r="D48" s="88"/>
      <c r="E48" s="53"/>
      <c r="F48" s="53"/>
      <c r="G48" s="53"/>
      <c r="H48" s="88"/>
      <c r="I48" s="53"/>
      <c r="J48" s="53"/>
      <c r="K48" s="54"/>
      <c r="L48" s="27">
        <v>18</v>
      </c>
      <c r="M48" s="75"/>
      <c r="N48" s="24"/>
      <c r="O48" s="24"/>
    </row>
    <row r="49" spans="1:15" s="26" customFormat="1" ht="33" customHeight="1" x14ac:dyDescent="0.3">
      <c r="A49" s="80" t="s">
        <v>406</v>
      </c>
      <c r="B49" s="73">
        <v>19</v>
      </c>
      <c r="C49" s="24"/>
      <c r="D49" s="88"/>
      <c r="E49" s="53"/>
      <c r="F49" s="53"/>
      <c r="G49" s="53"/>
      <c r="H49" s="88"/>
      <c r="I49" s="53"/>
      <c r="J49" s="53"/>
      <c r="K49" s="54"/>
      <c r="L49" s="27">
        <v>19</v>
      </c>
      <c r="M49" s="75"/>
      <c r="N49" s="24"/>
      <c r="O49" s="24"/>
    </row>
    <row r="50" spans="1:15" s="26" customFormat="1" ht="33" customHeight="1" x14ac:dyDescent="0.3">
      <c r="A50" s="80" t="s">
        <v>407</v>
      </c>
      <c r="B50" s="73">
        <v>20</v>
      </c>
      <c r="C50" s="24"/>
      <c r="D50" s="88"/>
      <c r="E50" s="53"/>
      <c r="F50" s="53"/>
      <c r="G50" s="53"/>
      <c r="H50" s="88"/>
      <c r="I50" s="53"/>
      <c r="J50" s="53"/>
      <c r="K50" s="54"/>
      <c r="L50" s="27">
        <v>20</v>
      </c>
      <c r="M50" s="75"/>
      <c r="N50" s="24"/>
      <c r="O50" s="24"/>
    </row>
    <row r="51" spans="1:15" s="26" customFormat="1" ht="11.25" customHeight="1" x14ac:dyDescent="0.3"/>
    <row r="52" spans="1:15" ht="49.5" customHeight="1" x14ac:dyDescent="0.3">
      <c r="A52" s="23" t="s">
        <v>30</v>
      </c>
      <c r="B52" s="23" t="s">
        <v>31</v>
      </c>
      <c r="E52" s="23" t="s">
        <v>93</v>
      </c>
      <c r="F52" s="23" t="s">
        <v>31</v>
      </c>
      <c r="I52" s="23" t="s">
        <v>30</v>
      </c>
      <c r="J52" s="23" t="s">
        <v>31</v>
      </c>
      <c r="L52" s="23" t="s">
        <v>30</v>
      </c>
      <c r="M52" s="23" t="s">
        <v>31</v>
      </c>
    </row>
    <row r="53" spans="1:15" x14ac:dyDescent="0.3">
      <c r="A53" s="23" t="s">
        <v>327</v>
      </c>
      <c r="B53" s="146" t="s">
        <v>328</v>
      </c>
      <c r="C53" s="146"/>
      <c r="E53" s="23" t="s">
        <v>327</v>
      </c>
      <c r="F53" s="146" t="s">
        <v>328</v>
      </c>
      <c r="G53" s="146"/>
      <c r="I53" s="23" t="s">
        <v>327</v>
      </c>
      <c r="J53" s="146" t="s">
        <v>328</v>
      </c>
      <c r="K53" s="146"/>
      <c r="M53" s="118" t="s">
        <v>44</v>
      </c>
      <c r="N53" s="118"/>
      <c r="O53" s="118"/>
    </row>
    <row r="54" spans="1:15" ht="23.25" customHeight="1" x14ac:dyDescent="0.3">
      <c r="B54" s="86"/>
      <c r="C54" s="86"/>
      <c r="F54" s="147" t="s">
        <v>326</v>
      </c>
      <c r="G54" s="147"/>
      <c r="J54" s="147" t="s">
        <v>45</v>
      </c>
      <c r="K54" s="147"/>
      <c r="M54" s="137" t="s">
        <v>46</v>
      </c>
      <c r="N54" s="137"/>
      <c r="O54" s="137"/>
    </row>
    <row r="55" spans="1:15" x14ac:dyDescent="0.3">
      <c r="A55" s="23" t="s">
        <v>457</v>
      </c>
      <c r="B55" s="148" t="s">
        <v>72</v>
      </c>
      <c r="C55" s="148"/>
      <c r="E55" s="23" t="s">
        <v>457</v>
      </c>
      <c r="F55" s="148" t="s">
        <v>12</v>
      </c>
      <c r="G55" s="148"/>
      <c r="I55" s="23" t="s">
        <v>457</v>
      </c>
      <c r="J55" s="23" t="s">
        <v>14</v>
      </c>
      <c r="L55" s="23" t="s">
        <v>23</v>
      </c>
      <c r="M55" s="49"/>
      <c r="N55" s="143" t="s">
        <v>72</v>
      </c>
      <c r="O55" s="143"/>
    </row>
    <row r="56" spans="1:15" s="26" customFormat="1" ht="24.75" customHeight="1" x14ac:dyDescent="0.3">
      <c r="A56" s="24" t="s">
        <v>0</v>
      </c>
      <c r="B56" s="55" t="s">
        <v>124</v>
      </c>
      <c r="C56" s="24" t="s">
        <v>25</v>
      </c>
      <c r="D56" s="55" t="s">
        <v>24</v>
      </c>
      <c r="E56" s="24" t="s">
        <v>0</v>
      </c>
      <c r="F56" s="25" t="s">
        <v>124</v>
      </c>
      <c r="G56" s="24"/>
      <c r="H56" s="55" t="s">
        <v>24</v>
      </c>
      <c r="I56" s="24" t="s">
        <v>0</v>
      </c>
      <c r="J56" s="25" t="s">
        <v>124</v>
      </c>
      <c r="K56" s="24" t="s">
        <v>25</v>
      </c>
      <c r="L56" s="24" t="s">
        <v>0</v>
      </c>
      <c r="M56" s="24" t="s">
        <v>26</v>
      </c>
      <c r="N56" s="24" t="s">
        <v>27</v>
      </c>
      <c r="O56" s="24" t="s">
        <v>29</v>
      </c>
    </row>
    <row r="57" spans="1:15" s="26" customFormat="1" ht="33" customHeight="1" x14ac:dyDescent="0.3">
      <c r="A57" s="80" t="s">
        <v>349</v>
      </c>
      <c r="B57" s="72">
        <v>21</v>
      </c>
      <c r="C57" s="29"/>
      <c r="D57" s="72">
        <v>1</v>
      </c>
      <c r="E57" s="80" t="s">
        <v>349</v>
      </c>
      <c r="F57" s="72">
        <v>21</v>
      </c>
      <c r="G57" s="29"/>
      <c r="H57" s="72">
        <v>1</v>
      </c>
      <c r="I57" s="80" t="s">
        <v>408</v>
      </c>
      <c r="J57" s="72">
        <v>21</v>
      </c>
      <c r="K57" s="28"/>
      <c r="L57" s="74"/>
      <c r="M57" s="24"/>
      <c r="N57" s="24"/>
      <c r="O57" s="24"/>
    </row>
    <row r="58" spans="1:15" s="26" customFormat="1" ht="33" customHeight="1" x14ac:dyDescent="0.3">
      <c r="A58" s="80" t="s">
        <v>350</v>
      </c>
      <c r="B58" s="73">
        <v>22</v>
      </c>
      <c r="C58" s="29"/>
      <c r="D58" s="72">
        <v>2</v>
      </c>
      <c r="E58" s="80" t="s">
        <v>350</v>
      </c>
      <c r="F58" s="73">
        <v>22</v>
      </c>
      <c r="G58" s="29"/>
      <c r="H58" s="72">
        <v>2</v>
      </c>
      <c r="I58" s="80" t="s">
        <v>409</v>
      </c>
      <c r="J58" s="73">
        <v>22</v>
      </c>
      <c r="K58" s="28"/>
      <c r="L58" s="75"/>
      <c r="M58" s="24"/>
      <c r="N58" s="24"/>
      <c r="O58" s="24"/>
    </row>
    <row r="59" spans="1:15" s="26" customFormat="1" ht="33" customHeight="1" x14ac:dyDescent="0.3">
      <c r="A59" s="80" t="s">
        <v>351</v>
      </c>
      <c r="B59" s="73">
        <v>23</v>
      </c>
      <c r="C59" s="29"/>
      <c r="D59" s="72">
        <v>3</v>
      </c>
      <c r="E59" s="80" t="s">
        <v>351</v>
      </c>
      <c r="F59" s="73">
        <v>23</v>
      </c>
      <c r="G59" s="29"/>
      <c r="H59" s="72">
        <v>3</v>
      </c>
      <c r="I59" s="80" t="s">
        <v>410</v>
      </c>
      <c r="J59" s="73">
        <v>23</v>
      </c>
      <c r="K59" s="28"/>
      <c r="L59" s="75"/>
      <c r="M59" s="24"/>
      <c r="N59" s="24"/>
      <c r="O59" s="24"/>
    </row>
    <row r="60" spans="1:15" s="26" customFormat="1" ht="33" customHeight="1" x14ac:dyDescent="0.3">
      <c r="A60" s="80" t="s">
        <v>352</v>
      </c>
      <c r="B60" s="73">
        <v>24</v>
      </c>
      <c r="C60" s="29"/>
      <c r="D60" s="72">
        <v>4</v>
      </c>
      <c r="E60" s="80" t="s">
        <v>352</v>
      </c>
      <c r="F60" s="73">
        <v>24</v>
      </c>
      <c r="G60" s="29"/>
      <c r="H60" s="72">
        <v>4</v>
      </c>
      <c r="I60" s="80" t="s">
        <v>411</v>
      </c>
      <c r="J60" s="73">
        <v>24</v>
      </c>
      <c r="K60" s="28"/>
      <c r="L60" s="75"/>
      <c r="M60" s="24"/>
      <c r="N60" s="24"/>
      <c r="O60" s="24"/>
    </row>
    <row r="61" spans="1:15" s="26" customFormat="1" ht="33" customHeight="1" x14ac:dyDescent="0.3">
      <c r="A61" s="80" t="s">
        <v>353</v>
      </c>
      <c r="B61" s="73">
        <v>25</v>
      </c>
      <c r="C61" s="29"/>
      <c r="D61" s="72">
        <v>5</v>
      </c>
      <c r="E61" s="80" t="s">
        <v>353</v>
      </c>
      <c r="F61" s="73">
        <v>25</v>
      </c>
      <c r="G61" s="29"/>
      <c r="H61" s="72">
        <v>5</v>
      </c>
      <c r="I61" s="80" t="s">
        <v>412</v>
      </c>
      <c r="J61" s="73">
        <v>25</v>
      </c>
      <c r="K61" s="28"/>
      <c r="L61" s="75"/>
      <c r="M61" s="24"/>
      <c r="N61" s="24"/>
      <c r="O61" s="24"/>
    </row>
    <row r="62" spans="1:15" s="26" customFormat="1" ht="33" customHeight="1" x14ac:dyDescent="0.3">
      <c r="A62" s="80" t="s">
        <v>354</v>
      </c>
      <c r="B62" s="24">
        <v>26</v>
      </c>
      <c r="C62" s="29"/>
      <c r="D62" s="87">
        <v>6</v>
      </c>
      <c r="E62" s="80" t="s">
        <v>354</v>
      </c>
      <c r="F62" s="24">
        <v>26</v>
      </c>
      <c r="G62" s="29"/>
      <c r="H62" s="87">
        <v>6</v>
      </c>
      <c r="I62" s="80" t="s">
        <v>413</v>
      </c>
      <c r="J62" s="24">
        <v>26</v>
      </c>
      <c r="K62" s="28"/>
      <c r="M62" s="24"/>
      <c r="N62" s="24"/>
      <c r="O62" s="24"/>
    </row>
    <row r="63" spans="1:15" s="26" customFormat="1" ht="33" customHeight="1" x14ac:dyDescent="0.3">
      <c r="A63" s="80" t="s">
        <v>355</v>
      </c>
      <c r="B63" s="73">
        <v>27</v>
      </c>
      <c r="C63" s="29"/>
      <c r="D63" s="72">
        <v>7</v>
      </c>
      <c r="E63" s="80" t="s">
        <v>355</v>
      </c>
      <c r="F63" s="73">
        <v>27</v>
      </c>
      <c r="G63" s="29"/>
      <c r="H63" s="72">
        <v>7</v>
      </c>
      <c r="I63" s="80" t="s">
        <v>414</v>
      </c>
      <c r="J63" s="73">
        <v>27</v>
      </c>
      <c r="K63" s="24"/>
      <c r="L63" s="75"/>
      <c r="M63" s="24"/>
      <c r="N63" s="24"/>
      <c r="O63" s="24"/>
    </row>
    <row r="64" spans="1:15" s="26" customFormat="1" ht="33" customHeight="1" x14ac:dyDescent="0.3">
      <c r="A64" s="80" t="s">
        <v>356</v>
      </c>
      <c r="B64" s="73">
        <v>28</v>
      </c>
      <c r="C64" s="29"/>
      <c r="D64" s="72">
        <v>8</v>
      </c>
      <c r="E64" s="80" t="s">
        <v>356</v>
      </c>
      <c r="F64" s="73">
        <v>28</v>
      </c>
      <c r="G64" s="29"/>
      <c r="H64" s="72">
        <v>8</v>
      </c>
      <c r="I64" s="80" t="s">
        <v>415</v>
      </c>
      <c r="J64" s="73">
        <v>28</v>
      </c>
      <c r="K64" s="24"/>
      <c r="L64" s="75"/>
      <c r="M64" s="24"/>
      <c r="N64" s="24"/>
      <c r="O64" s="24"/>
    </row>
    <row r="65" spans="1:15" s="26" customFormat="1" ht="33" customHeight="1" x14ac:dyDescent="0.3">
      <c r="A65" s="80" t="s">
        <v>357</v>
      </c>
      <c r="B65" s="73">
        <v>29</v>
      </c>
      <c r="C65" s="29"/>
      <c r="D65" s="72">
        <v>9</v>
      </c>
      <c r="E65" s="80" t="s">
        <v>357</v>
      </c>
      <c r="F65" s="73">
        <v>29</v>
      </c>
      <c r="G65" s="29"/>
      <c r="H65" s="72">
        <v>9</v>
      </c>
      <c r="I65" s="80" t="s">
        <v>416</v>
      </c>
      <c r="J65" s="73">
        <v>29</v>
      </c>
      <c r="K65" s="24"/>
      <c r="L65" s="75"/>
      <c r="M65" s="24"/>
      <c r="N65" s="24"/>
      <c r="O65" s="24"/>
    </row>
    <row r="66" spans="1:15" s="26" customFormat="1" ht="33" customHeight="1" x14ac:dyDescent="0.3">
      <c r="A66" s="80" t="s">
        <v>358</v>
      </c>
      <c r="B66" s="73">
        <v>30</v>
      </c>
      <c r="C66" s="29"/>
      <c r="D66" s="72">
        <v>10</v>
      </c>
      <c r="E66" s="80" t="s">
        <v>358</v>
      </c>
      <c r="F66" s="73">
        <v>30</v>
      </c>
      <c r="G66" s="24"/>
      <c r="H66" s="72">
        <v>10</v>
      </c>
      <c r="I66" s="80" t="s">
        <v>417</v>
      </c>
      <c r="J66" s="73">
        <v>30</v>
      </c>
      <c r="K66" s="24"/>
      <c r="L66" s="75"/>
      <c r="M66" s="24"/>
      <c r="N66" s="24"/>
      <c r="O66" s="24"/>
    </row>
    <row r="67" spans="1:15" s="26" customFormat="1" ht="33" customHeight="1" x14ac:dyDescent="0.3">
      <c r="A67" s="89" t="s">
        <v>408</v>
      </c>
      <c r="B67" s="72">
        <v>21</v>
      </c>
      <c r="C67" s="24"/>
      <c r="D67" s="88"/>
      <c r="E67" s="53"/>
      <c r="F67" s="53"/>
      <c r="G67" s="53"/>
      <c r="H67" s="88"/>
      <c r="I67" s="53"/>
      <c r="J67" s="53"/>
      <c r="K67" s="53"/>
      <c r="L67" s="27">
        <v>11</v>
      </c>
      <c r="M67" s="75"/>
      <c r="N67" s="24"/>
      <c r="O67" s="24"/>
    </row>
    <row r="68" spans="1:15" s="26" customFormat="1" ht="33" customHeight="1" x14ac:dyDescent="0.3">
      <c r="A68" s="89" t="s">
        <v>409</v>
      </c>
      <c r="B68" s="73">
        <v>22</v>
      </c>
      <c r="C68" s="24"/>
      <c r="D68" s="88"/>
      <c r="E68" s="53"/>
      <c r="F68" s="53"/>
      <c r="G68" s="53"/>
      <c r="H68" s="88"/>
      <c r="I68" s="53"/>
      <c r="J68" s="53"/>
      <c r="K68" s="53"/>
      <c r="L68" s="27">
        <v>12</v>
      </c>
      <c r="M68" s="75"/>
      <c r="N68" s="24"/>
      <c r="O68" s="24"/>
    </row>
    <row r="69" spans="1:15" s="26" customFormat="1" ht="33" customHeight="1" x14ac:dyDescent="0.3">
      <c r="A69" s="89" t="s">
        <v>410</v>
      </c>
      <c r="B69" s="73">
        <v>23</v>
      </c>
      <c r="C69" s="24"/>
      <c r="D69" s="88"/>
      <c r="E69" s="53"/>
      <c r="F69" s="53"/>
      <c r="G69" s="53"/>
      <c r="H69" s="88"/>
      <c r="I69" s="53"/>
      <c r="J69" s="53"/>
      <c r="K69" s="53"/>
      <c r="L69" s="27">
        <v>13</v>
      </c>
      <c r="M69" s="75"/>
      <c r="N69" s="24"/>
      <c r="O69" s="24"/>
    </row>
    <row r="70" spans="1:15" s="26" customFormat="1" ht="33" customHeight="1" x14ac:dyDescent="0.3">
      <c r="A70" s="89" t="s">
        <v>411</v>
      </c>
      <c r="B70" s="73">
        <v>24</v>
      </c>
      <c r="C70" s="24"/>
      <c r="D70" s="88"/>
      <c r="E70" s="53"/>
      <c r="F70" s="53"/>
      <c r="G70" s="53"/>
      <c r="H70" s="88"/>
      <c r="I70" s="53"/>
      <c r="J70" s="53"/>
      <c r="K70" s="53"/>
      <c r="L70" s="27">
        <v>14</v>
      </c>
      <c r="M70" s="75"/>
      <c r="N70" s="24"/>
      <c r="O70" s="24"/>
    </row>
    <row r="71" spans="1:15" s="26" customFormat="1" ht="33" customHeight="1" x14ac:dyDescent="0.3">
      <c r="A71" s="89" t="s">
        <v>412</v>
      </c>
      <c r="B71" s="73">
        <v>25</v>
      </c>
      <c r="C71" s="24"/>
      <c r="D71" s="88"/>
      <c r="E71" s="53"/>
      <c r="F71" s="53"/>
      <c r="G71" s="53"/>
      <c r="H71" s="88"/>
      <c r="I71" s="53"/>
      <c r="J71" s="53"/>
      <c r="K71" s="53"/>
      <c r="L71" s="27">
        <v>15</v>
      </c>
      <c r="M71" s="75"/>
      <c r="N71" s="24"/>
      <c r="O71" s="24"/>
    </row>
    <row r="72" spans="1:15" s="26" customFormat="1" ht="33" customHeight="1" x14ac:dyDescent="0.3">
      <c r="A72" s="89" t="s">
        <v>413</v>
      </c>
      <c r="B72" s="24">
        <v>26</v>
      </c>
      <c r="C72" s="24"/>
      <c r="D72" s="88"/>
      <c r="E72" s="53"/>
      <c r="F72" s="53"/>
      <c r="G72" s="53"/>
      <c r="H72" s="88"/>
      <c r="I72" s="53"/>
      <c r="J72" s="53"/>
      <c r="K72" s="53"/>
      <c r="L72" s="27">
        <v>16</v>
      </c>
      <c r="M72" s="75"/>
      <c r="N72" s="24"/>
      <c r="O72" s="24"/>
    </row>
    <row r="73" spans="1:15" s="26" customFormat="1" ht="33" customHeight="1" x14ac:dyDescent="0.3">
      <c r="A73" s="80" t="s">
        <v>414</v>
      </c>
      <c r="B73" s="73">
        <v>27</v>
      </c>
      <c r="C73" s="24"/>
      <c r="D73" s="88"/>
      <c r="E73" s="53"/>
      <c r="F73" s="53"/>
      <c r="G73" s="53"/>
      <c r="H73" s="88"/>
      <c r="I73" s="53"/>
      <c r="J73" s="53"/>
      <c r="K73" s="54"/>
      <c r="L73" s="27">
        <v>17</v>
      </c>
      <c r="M73" s="75"/>
      <c r="N73" s="24"/>
      <c r="O73" s="24"/>
    </row>
    <row r="74" spans="1:15" s="26" customFormat="1" ht="33" customHeight="1" x14ac:dyDescent="0.3">
      <c r="A74" s="80" t="s">
        <v>415</v>
      </c>
      <c r="B74" s="73">
        <v>28</v>
      </c>
      <c r="C74" s="24"/>
      <c r="D74" s="88"/>
      <c r="E74" s="53"/>
      <c r="F74" s="53"/>
      <c r="G74" s="53"/>
      <c r="H74" s="88"/>
      <c r="I74" s="53"/>
      <c r="J74" s="53"/>
      <c r="K74" s="54"/>
      <c r="L74" s="27">
        <v>18</v>
      </c>
      <c r="M74" s="75"/>
      <c r="N74" s="24"/>
      <c r="O74" s="24"/>
    </row>
    <row r="75" spans="1:15" s="26" customFormat="1" ht="33" customHeight="1" x14ac:dyDescent="0.3">
      <c r="A75" s="80" t="s">
        <v>416</v>
      </c>
      <c r="B75" s="73">
        <v>29</v>
      </c>
      <c r="C75" s="24"/>
      <c r="D75" s="88"/>
      <c r="E75" s="53"/>
      <c r="F75" s="53"/>
      <c r="G75" s="53"/>
      <c r="H75" s="88"/>
      <c r="I75" s="53"/>
      <c r="J75" s="53"/>
      <c r="K75" s="54"/>
      <c r="L75" s="27">
        <v>19</v>
      </c>
      <c r="M75" s="75"/>
      <c r="N75" s="24"/>
      <c r="O75" s="24"/>
    </row>
    <row r="76" spans="1:15" s="26" customFormat="1" ht="33" customHeight="1" x14ac:dyDescent="0.3">
      <c r="A76" s="80" t="s">
        <v>417</v>
      </c>
      <c r="B76" s="73">
        <v>30</v>
      </c>
      <c r="C76" s="24"/>
      <c r="D76" s="88"/>
      <c r="E76" s="53"/>
      <c r="F76" s="53"/>
      <c r="G76" s="53"/>
      <c r="H76" s="88"/>
      <c r="I76" s="53"/>
      <c r="J76" s="53"/>
      <c r="K76" s="54"/>
      <c r="L76" s="27">
        <v>20</v>
      </c>
      <c r="M76" s="75"/>
      <c r="N76" s="24"/>
      <c r="O76" s="24"/>
    </row>
    <row r="77" spans="1:15" s="26" customFormat="1" ht="11.25" customHeight="1" x14ac:dyDescent="0.3"/>
    <row r="78" spans="1:15" ht="49.5" customHeight="1" x14ac:dyDescent="0.3">
      <c r="A78" s="23" t="s">
        <v>30</v>
      </c>
      <c r="B78" s="23" t="s">
        <v>31</v>
      </c>
      <c r="E78" s="23" t="s">
        <v>93</v>
      </c>
      <c r="F78" s="23" t="s">
        <v>31</v>
      </c>
      <c r="I78" s="23" t="s">
        <v>30</v>
      </c>
      <c r="J78" s="23" t="s">
        <v>31</v>
      </c>
      <c r="L78" s="23" t="s">
        <v>30</v>
      </c>
      <c r="M78" s="23" t="s">
        <v>31</v>
      </c>
    </row>
    <row r="79" spans="1:15" x14ac:dyDescent="0.3">
      <c r="A79" s="23" t="s">
        <v>327</v>
      </c>
      <c r="B79" s="146" t="s">
        <v>328</v>
      </c>
      <c r="C79" s="146"/>
      <c r="E79" s="23" t="s">
        <v>327</v>
      </c>
      <c r="F79" s="146" t="s">
        <v>328</v>
      </c>
      <c r="G79" s="146"/>
      <c r="I79" s="23" t="s">
        <v>327</v>
      </c>
      <c r="J79" s="146" t="s">
        <v>328</v>
      </c>
      <c r="K79" s="146"/>
      <c r="M79" s="118" t="s">
        <v>44</v>
      </c>
      <c r="N79" s="118"/>
      <c r="O79" s="118"/>
    </row>
    <row r="80" spans="1:15" ht="23.25" customHeight="1" x14ac:dyDescent="0.3">
      <c r="B80" s="86"/>
      <c r="C80" s="86"/>
      <c r="F80" s="147" t="s">
        <v>326</v>
      </c>
      <c r="G80" s="147"/>
      <c r="J80" s="147" t="s">
        <v>45</v>
      </c>
      <c r="K80" s="147"/>
      <c r="M80" s="137" t="s">
        <v>46</v>
      </c>
      <c r="N80" s="137"/>
      <c r="O80" s="137"/>
    </row>
    <row r="81" spans="1:15" x14ac:dyDescent="0.3">
      <c r="A81" s="23" t="s">
        <v>458</v>
      </c>
      <c r="B81" s="148" t="s">
        <v>72</v>
      </c>
      <c r="C81" s="148"/>
      <c r="E81" s="23" t="s">
        <v>458</v>
      </c>
      <c r="F81" s="148" t="s">
        <v>12</v>
      </c>
      <c r="G81" s="148"/>
      <c r="I81" s="23" t="s">
        <v>458</v>
      </c>
      <c r="J81" s="23" t="s">
        <v>14</v>
      </c>
      <c r="L81" s="23" t="s">
        <v>23</v>
      </c>
      <c r="M81" s="49"/>
      <c r="N81" s="143" t="s">
        <v>72</v>
      </c>
      <c r="O81" s="143"/>
    </row>
    <row r="82" spans="1:15" s="26" customFormat="1" ht="24.75" customHeight="1" x14ac:dyDescent="0.3">
      <c r="A82" s="24" t="s">
        <v>0</v>
      </c>
      <c r="B82" s="55" t="s">
        <v>124</v>
      </c>
      <c r="C82" s="24" t="s">
        <v>25</v>
      </c>
      <c r="D82" s="55" t="s">
        <v>24</v>
      </c>
      <c r="E82" s="24" t="s">
        <v>0</v>
      </c>
      <c r="F82" s="25" t="s">
        <v>124</v>
      </c>
      <c r="G82" s="24"/>
      <c r="H82" s="55" t="s">
        <v>24</v>
      </c>
      <c r="I82" s="24" t="s">
        <v>0</v>
      </c>
      <c r="J82" s="25" t="s">
        <v>124</v>
      </c>
      <c r="K82" s="24" t="s">
        <v>25</v>
      </c>
      <c r="L82" s="24" t="s">
        <v>0</v>
      </c>
      <c r="M82" s="24" t="s">
        <v>26</v>
      </c>
      <c r="N82" s="24" t="s">
        <v>27</v>
      </c>
      <c r="O82" s="24" t="s">
        <v>29</v>
      </c>
    </row>
    <row r="83" spans="1:15" s="26" customFormat="1" ht="33" customHeight="1" x14ac:dyDescent="0.3">
      <c r="A83" s="80" t="s">
        <v>359</v>
      </c>
      <c r="B83" s="72">
        <v>31</v>
      </c>
      <c r="C83" s="29"/>
      <c r="D83" s="72">
        <v>1</v>
      </c>
      <c r="E83" s="80" t="s">
        <v>359</v>
      </c>
      <c r="F83" s="72">
        <v>31</v>
      </c>
      <c r="G83" s="29"/>
      <c r="H83" s="72">
        <v>1</v>
      </c>
      <c r="I83" s="80" t="s">
        <v>418</v>
      </c>
      <c r="J83" s="72">
        <v>31</v>
      </c>
      <c r="K83" s="28"/>
      <c r="L83" s="74"/>
      <c r="M83" s="24"/>
      <c r="N83" s="24"/>
      <c r="O83" s="24"/>
    </row>
    <row r="84" spans="1:15" s="26" customFormat="1" ht="33" customHeight="1" x14ac:dyDescent="0.3">
      <c r="A84" s="80" t="s">
        <v>360</v>
      </c>
      <c r="B84" s="73">
        <v>32</v>
      </c>
      <c r="C84" s="29"/>
      <c r="D84" s="72">
        <v>2</v>
      </c>
      <c r="E84" s="80" t="s">
        <v>360</v>
      </c>
      <c r="F84" s="73">
        <v>32</v>
      </c>
      <c r="G84" s="29"/>
      <c r="H84" s="72">
        <v>2</v>
      </c>
      <c r="I84" s="80" t="s">
        <v>419</v>
      </c>
      <c r="J84" s="73">
        <v>32</v>
      </c>
      <c r="K84" s="28"/>
      <c r="L84" s="75"/>
      <c r="M84" s="24"/>
      <c r="N84" s="24"/>
      <c r="O84" s="24"/>
    </row>
    <row r="85" spans="1:15" s="26" customFormat="1" ht="33" customHeight="1" x14ac:dyDescent="0.3">
      <c r="A85" s="80" t="s">
        <v>361</v>
      </c>
      <c r="B85" s="73">
        <v>33</v>
      </c>
      <c r="C85" s="29"/>
      <c r="D85" s="72">
        <v>3</v>
      </c>
      <c r="E85" s="80" t="s">
        <v>361</v>
      </c>
      <c r="F85" s="73">
        <v>33</v>
      </c>
      <c r="G85" s="29"/>
      <c r="H85" s="72">
        <v>3</v>
      </c>
      <c r="I85" s="80" t="s">
        <v>420</v>
      </c>
      <c r="J85" s="73">
        <v>33</v>
      </c>
      <c r="K85" s="28"/>
      <c r="L85" s="75"/>
      <c r="M85" s="24"/>
      <c r="N85" s="24"/>
      <c r="O85" s="24"/>
    </row>
    <row r="86" spans="1:15" s="26" customFormat="1" ht="33" customHeight="1" x14ac:dyDescent="0.3">
      <c r="A86" s="80" t="s">
        <v>362</v>
      </c>
      <c r="B86" s="73">
        <v>34</v>
      </c>
      <c r="C86" s="29"/>
      <c r="D86" s="72">
        <v>4</v>
      </c>
      <c r="E86" s="80" t="s">
        <v>362</v>
      </c>
      <c r="F86" s="73">
        <v>34</v>
      </c>
      <c r="G86" s="29"/>
      <c r="H86" s="72">
        <v>4</v>
      </c>
      <c r="I86" s="80" t="s">
        <v>421</v>
      </c>
      <c r="J86" s="73">
        <v>34</v>
      </c>
      <c r="K86" s="28"/>
      <c r="L86" s="75"/>
      <c r="M86" s="24"/>
      <c r="N86" s="24"/>
      <c r="O86" s="24"/>
    </row>
    <row r="87" spans="1:15" s="26" customFormat="1" ht="33" customHeight="1" x14ac:dyDescent="0.3">
      <c r="A87" s="80" t="s">
        <v>363</v>
      </c>
      <c r="B87" s="73">
        <v>35</v>
      </c>
      <c r="C87" s="29"/>
      <c r="D87" s="72">
        <v>5</v>
      </c>
      <c r="E87" s="80" t="s">
        <v>363</v>
      </c>
      <c r="F87" s="73">
        <v>35</v>
      </c>
      <c r="G87" s="29"/>
      <c r="H87" s="72">
        <v>5</v>
      </c>
      <c r="I87" s="80" t="s">
        <v>422</v>
      </c>
      <c r="J87" s="73">
        <v>35</v>
      </c>
      <c r="K87" s="28"/>
      <c r="L87" s="75"/>
      <c r="M87" s="24"/>
      <c r="N87" s="24"/>
      <c r="O87" s="24"/>
    </row>
    <row r="88" spans="1:15" s="26" customFormat="1" ht="33" customHeight="1" x14ac:dyDescent="0.3">
      <c r="A88" s="80" t="s">
        <v>364</v>
      </c>
      <c r="B88" s="24">
        <v>36</v>
      </c>
      <c r="C88" s="29"/>
      <c r="D88" s="87">
        <v>6</v>
      </c>
      <c r="E88" s="80" t="s">
        <v>364</v>
      </c>
      <c r="F88" s="24">
        <v>36</v>
      </c>
      <c r="G88" s="29"/>
      <c r="H88" s="87">
        <v>6</v>
      </c>
      <c r="I88" s="89" t="s">
        <v>423</v>
      </c>
      <c r="J88" s="24">
        <v>36</v>
      </c>
      <c r="K88" s="28"/>
      <c r="M88" s="24"/>
      <c r="N88" s="24"/>
      <c r="O88" s="24"/>
    </row>
    <row r="89" spans="1:15" s="26" customFormat="1" ht="33" customHeight="1" x14ac:dyDescent="0.3">
      <c r="A89" s="80" t="s">
        <v>365</v>
      </c>
      <c r="B89" s="73">
        <v>37</v>
      </c>
      <c r="C89" s="29"/>
      <c r="D89" s="72">
        <v>7</v>
      </c>
      <c r="E89" s="80" t="s">
        <v>365</v>
      </c>
      <c r="F89" s="73">
        <v>37</v>
      </c>
      <c r="G89" s="29"/>
      <c r="H89" s="72">
        <v>7</v>
      </c>
      <c r="I89" s="80" t="s">
        <v>424</v>
      </c>
      <c r="J89" s="73">
        <v>37</v>
      </c>
      <c r="K89" s="24"/>
      <c r="L89" s="75"/>
      <c r="M89" s="24"/>
      <c r="N89" s="24"/>
      <c r="O89" s="24"/>
    </row>
    <row r="90" spans="1:15" s="26" customFormat="1" ht="33" customHeight="1" x14ac:dyDescent="0.3">
      <c r="A90" s="80" t="s">
        <v>366</v>
      </c>
      <c r="B90" s="73">
        <v>38</v>
      </c>
      <c r="C90" s="29"/>
      <c r="D90" s="72">
        <v>8</v>
      </c>
      <c r="E90" s="80" t="s">
        <v>366</v>
      </c>
      <c r="F90" s="73">
        <v>38</v>
      </c>
      <c r="G90" s="29"/>
      <c r="H90" s="72">
        <v>8</v>
      </c>
      <c r="I90" s="80" t="s">
        <v>425</v>
      </c>
      <c r="J90" s="73">
        <v>38</v>
      </c>
      <c r="K90" s="24"/>
      <c r="L90" s="75"/>
      <c r="M90" s="24"/>
      <c r="N90" s="24"/>
      <c r="O90" s="24"/>
    </row>
    <row r="91" spans="1:15" s="26" customFormat="1" ht="33" customHeight="1" x14ac:dyDescent="0.3">
      <c r="A91" s="80" t="s">
        <v>367</v>
      </c>
      <c r="B91" s="73">
        <v>39</v>
      </c>
      <c r="C91" s="29"/>
      <c r="D91" s="72">
        <v>9</v>
      </c>
      <c r="E91" s="80" t="s">
        <v>367</v>
      </c>
      <c r="F91" s="73">
        <v>39</v>
      </c>
      <c r="G91" s="29"/>
      <c r="H91" s="72">
        <v>9</v>
      </c>
      <c r="I91" s="80" t="s">
        <v>426</v>
      </c>
      <c r="J91" s="73">
        <v>39</v>
      </c>
      <c r="K91" s="24"/>
      <c r="L91" s="75"/>
      <c r="M91" s="24"/>
      <c r="N91" s="24"/>
      <c r="O91" s="24"/>
    </row>
    <row r="92" spans="1:15" s="26" customFormat="1" ht="33" customHeight="1" x14ac:dyDescent="0.3">
      <c r="A92" s="80" t="s">
        <v>368</v>
      </c>
      <c r="B92" s="73">
        <v>40</v>
      </c>
      <c r="C92" s="29"/>
      <c r="D92" s="72">
        <v>10</v>
      </c>
      <c r="E92" s="80" t="s">
        <v>368</v>
      </c>
      <c r="F92" s="73">
        <v>40</v>
      </c>
      <c r="G92" s="24"/>
      <c r="H92" s="72">
        <v>10</v>
      </c>
      <c r="I92" s="80" t="s">
        <v>427</v>
      </c>
      <c r="J92" s="73">
        <v>40</v>
      </c>
      <c r="K92" s="24"/>
      <c r="L92" s="75"/>
      <c r="M92" s="24"/>
      <c r="N92" s="24"/>
      <c r="O92" s="24"/>
    </row>
    <row r="93" spans="1:15" s="26" customFormat="1" ht="33" customHeight="1" x14ac:dyDescent="0.3">
      <c r="A93" s="80" t="s">
        <v>418</v>
      </c>
      <c r="B93" s="72">
        <v>31</v>
      </c>
      <c r="C93" s="24"/>
      <c r="D93" s="88"/>
      <c r="E93" s="53"/>
      <c r="F93" s="53"/>
      <c r="G93" s="53"/>
      <c r="H93" s="88"/>
      <c r="I93" s="53"/>
      <c r="J93" s="53"/>
      <c r="K93" s="53"/>
      <c r="L93" s="27">
        <v>11</v>
      </c>
      <c r="M93" s="75"/>
      <c r="N93" s="24"/>
      <c r="O93" s="24"/>
    </row>
    <row r="94" spans="1:15" s="26" customFormat="1" ht="33" customHeight="1" x14ac:dyDescent="0.3">
      <c r="A94" s="80" t="s">
        <v>419</v>
      </c>
      <c r="B94" s="73">
        <v>32</v>
      </c>
      <c r="C94" s="24"/>
      <c r="D94" s="88"/>
      <c r="E94" s="53"/>
      <c r="F94" s="53"/>
      <c r="G94" s="53"/>
      <c r="H94" s="88"/>
      <c r="I94" s="53"/>
      <c r="J94" s="53"/>
      <c r="K94" s="53"/>
      <c r="L94" s="27">
        <v>12</v>
      </c>
      <c r="M94" s="75"/>
      <c r="N94" s="24"/>
      <c r="O94" s="24"/>
    </row>
    <row r="95" spans="1:15" s="26" customFormat="1" ht="33" customHeight="1" x14ac:dyDescent="0.3">
      <c r="A95" s="80" t="s">
        <v>420</v>
      </c>
      <c r="B95" s="73">
        <v>33</v>
      </c>
      <c r="C95" s="24"/>
      <c r="D95" s="88"/>
      <c r="E95" s="53"/>
      <c r="F95" s="53"/>
      <c r="G95" s="53"/>
      <c r="H95" s="88"/>
      <c r="I95" s="53"/>
      <c r="J95" s="53"/>
      <c r="K95" s="53"/>
      <c r="L95" s="27">
        <v>13</v>
      </c>
      <c r="M95" s="75"/>
      <c r="N95" s="24"/>
      <c r="O95" s="24"/>
    </row>
    <row r="96" spans="1:15" s="26" customFormat="1" ht="33" customHeight="1" x14ac:dyDescent="0.3">
      <c r="A96" s="80" t="s">
        <v>421</v>
      </c>
      <c r="B96" s="73">
        <v>34</v>
      </c>
      <c r="C96" s="24"/>
      <c r="D96" s="88"/>
      <c r="E96" s="53"/>
      <c r="F96" s="53"/>
      <c r="G96" s="53"/>
      <c r="H96" s="88"/>
      <c r="I96" s="53"/>
      <c r="J96" s="53"/>
      <c r="K96" s="53"/>
      <c r="L96" s="27">
        <v>14</v>
      </c>
      <c r="M96" s="75"/>
      <c r="N96" s="24"/>
      <c r="O96" s="24"/>
    </row>
    <row r="97" spans="1:15" s="26" customFormat="1" ht="33" customHeight="1" x14ac:dyDescent="0.3">
      <c r="A97" s="80" t="s">
        <v>422</v>
      </c>
      <c r="B97" s="73">
        <v>35</v>
      </c>
      <c r="C97" s="24"/>
      <c r="D97" s="88"/>
      <c r="E97" s="53"/>
      <c r="F97" s="53"/>
      <c r="G97" s="53"/>
      <c r="H97" s="88"/>
      <c r="I97" s="53"/>
      <c r="J97" s="53"/>
      <c r="K97" s="53"/>
      <c r="L97" s="27">
        <v>15</v>
      </c>
      <c r="M97" s="75"/>
      <c r="N97" s="24"/>
      <c r="O97" s="24"/>
    </row>
    <row r="98" spans="1:15" s="26" customFormat="1" ht="33" customHeight="1" x14ac:dyDescent="0.3">
      <c r="A98" s="89" t="s">
        <v>423</v>
      </c>
      <c r="B98" s="24">
        <v>36</v>
      </c>
      <c r="C98" s="24"/>
      <c r="D98" s="88"/>
      <c r="E98" s="53"/>
      <c r="F98" s="53"/>
      <c r="G98" s="53"/>
      <c r="H98" s="88"/>
      <c r="I98" s="53"/>
      <c r="J98" s="53"/>
      <c r="K98" s="53"/>
      <c r="L98" s="27">
        <v>16</v>
      </c>
      <c r="M98" s="75"/>
      <c r="N98" s="24"/>
      <c r="O98" s="24"/>
    </row>
    <row r="99" spans="1:15" s="26" customFormat="1" ht="33" customHeight="1" x14ac:dyDescent="0.3">
      <c r="A99" s="80" t="s">
        <v>424</v>
      </c>
      <c r="B99" s="73">
        <v>37</v>
      </c>
      <c r="C99" s="24"/>
      <c r="D99" s="88"/>
      <c r="E99" s="53"/>
      <c r="F99" s="53"/>
      <c r="G99" s="53"/>
      <c r="H99" s="88"/>
      <c r="I99" s="53"/>
      <c r="J99" s="53"/>
      <c r="K99" s="54"/>
      <c r="L99" s="27">
        <v>17</v>
      </c>
      <c r="M99" s="75"/>
      <c r="N99" s="24"/>
      <c r="O99" s="24"/>
    </row>
    <row r="100" spans="1:15" s="26" customFormat="1" ht="33" customHeight="1" x14ac:dyDescent="0.3">
      <c r="A100" s="80" t="s">
        <v>425</v>
      </c>
      <c r="B100" s="73">
        <v>38</v>
      </c>
      <c r="C100" s="24"/>
      <c r="D100" s="88"/>
      <c r="E100" s="53"/>
      <c r="F100" s="53"/>
      <c r="G100" s="53"/>
      <c r="H100" s="88"/>
      <c r="I100" s="53"/>
      <c r="J100" s="53"/>
      <c r="K100" s="54"/>
      <c r="L100" s="27">
        <v>18</v>
      </c>
      <c r="M100" s="75"/>
      <c r="N100" s="24"/>
      <c r="O100" s="24"/>
    </row>
    <row r="101" spans="1:15" s="26" customFormat="1" ht="33" customHeight="1" x14ac:dyDescent="0.3">
      <c r="A101" s="80" t="s">
        <v>426</v>
      </c>
      <c r="B101" s="73">
        <v>39</v>
      </c>
      <c r="C101" s="24"/>
      <c r="D101" s="88"/>
      <c r="E101" s="53"/>
      <c r="F101" s="53"/>
      <c r="G101" s="53"/>
      <c r="H101" s="88"/>
      <c r="I101" s="53"/>
      <c r="J101" s="53"/>
      <c r="K101" s="54"/>
      <c r="L101" s="27">
        <v>19</v>
      </c>
      <c r="M101" s="75"/>
      <c r="N101" s="24"/>
      <c r="O101" s="24"/>
    </row>
    <row r="102" spans="1:15" s="26" customFormat="1" ht="33" customHeight="1" x14ac:dyDescent="0.3">
      <c r="A102" s="80" t="s">
        <v>427</v>
      </c>
      <c r="B102" s="73">
        <v>40</v>
      </c>
      <c r="C102" s="24"/>
      <c r="D102" s="88"/>
      <c r="E102" s="53"/>
      <c r="F102" s="53"/>
      <c r="G102" s="53"/>
      <c r="H102" s="88"/>
      <c r="I102" s="53"/>
      <c r="J102" s="53"/>
      <c r="K102" s="54"/>
      <c r="L102" s="27">
        <v>20</v>
      </c>
      <c r="M102" s="75"/>
      <c r="N102" s="24"/>
      <c r="O102" s="24"/>
    </row>
    <row r="103" spans="1:15" s="26" customFormat="1" ht="11.25" customHeight="1" x14ac:dyDescent="0.3"/>
    <row r="104" spans="1:15" ht="49.5" customHeight="1" x14ac:dyDescent="0.3">
      <c r="A104" s="23" t="s">
        <v>30</v>
      </c>
      <c r="B104" s="23" t="s">
        <v>31</v>
      </c>
      <c r="E104" s="23" t="s">
        <v>93</v>
      </c>
      <c r="F104" s="23" t="s">
        <v>31</v>
      </c>
      <c r="I104" s="23" t="s">
        <v>30</v>
      </c>
      <c r="J104" s="23" t="s">
        <v>31</v>
      </c>
      <c r="L104" s="23" t="s">
        <v>30</v>
      </c>
      <c r="M104" s="23" t="s">
        <v>31</v>
      </c>
    </row>
    <row r="105" spans="1:15" x14ac:dyDescent="0.3">
      <c r="A105" s="23" t="s">
        <v>327</v>
      </c>
      <c r="B105" s="146" t="s">
        <v>328</v>
      </c>
      <c r="C105" s="146"/>
      <c r="E105" s="23" t="s">
        <v>327</v>
      </c>
      <c r="F105" s="146" t="s">
        <v>328</v>
      </c>
      <c r="G105" s="146"/>
      <c r="I105" s="23" t="s">
        <v>327</v>
      </c>
      <c r="J105" s="146" t="s">
        <v>328</v>
      </c>
      <c r="K105" s="146"/>
      <c r="M105" s="118" t="s">
        <v>44</v>
      </c>
      <c r="N105" s="118"/>
      <c r="O105" s="118"/>
    </row>
    <row r="106" spans="1:15" ht="23.25" customHeight="1" x14ac:dyDescent="0.3">
      <c r="B106" s="86"/>
      <c r="C106" s="86"/>
      <c r="F106" s="147" t="s">
        <v>326</v>
      </c>
      <c r="G106" s="147"/>
      <c r="J106" s="147" t="s">
        <v>45</v>
      </c>
      <c r="K106" s="147"/>
      <c r="M106" s="137" t="s">
        <v>46</v>
      </c>
      <c r="N106" s="137"/>
      <c r="O106" s="137"/>
    </row>
    <row r="107" spans="1:15" x14ac:dyDescent="0.3">
      <c r="A107" s="23" t="s">
        <v>459</v>
      </c>
      <c r="B107" s="148" t="s">
        <v>72</v>
      </c>
      <c r="C107" s="148"/>
      <c r="E107" s="23" t="s">
        <v>460</v>
      </c>
      <c r="F107" s="148" t="s">
        <v>12</v>
      </c>
      <c r="G107" s="148"/>
      <c r="I107" s="23" t="s">
        <v>459</v>
      </c>
      <c r="J107" s="23" t="s">
        <v>14</v>
      </c>
      <c r="L107" s="23" t="s">
        <v>23</v>
      </c>
      <c r="M107" s="49"/>
      <c r="N107" s="143" t="s">
        <v>72</v>
      </c>
      <c r="O107" s="143"/>
    </row>
    <row r="108" spans="1:15" s="26" customFormat="1" ht="24.75" customHeight="1" x14ac:dyDescent="0.3">
      <c r="A108" s="24" t="s">
        <v>0</v>
      </c>
      <c r="B108" s="55" t="s">
        <v>124</v>
      </c>
      <c r="C108" s="24" t="s">
        <v>25</v>
      </c>
      <c r="D108" s="55" t="s">
        <v>24</v>
      </c>
      <c r="E108" s="24" t="s">
        <v>0</v>
      </c>
      <c r="F108" s="25" t="s">
        <v>124</v>
      </c>
      <c r="G108" s="24"/>
      <c r="H108" s="55" t="s">
        <v>24</v>
      </c>
      <c r="I108" s="24" t="s">
        <v>0</v>
      </c>
      <c r="J108" s="25" t="s">
        <v>124</v>
      </c>
      <c r="K108" s="24" t="s">
        <v>25</v>
      </c>
      <c r="L108" s="24" t="s">
        <v>0</v>
      </c>
      <c r="M108" s="24" t="s">
        <v>26</v>
      </c>
      <c r="N108" s="24" t="s">
        <v>27</v>
      </c>
      <c r="O108" s="24" t="s">
        <v>29</v>
      </c>
    </row>
    <row r="109" spans="1:15" s="26" customFormat="1" ht="33" customHeight="1" x14ac:dyDescent="0.3">
      <c r="A109" s="89" t="s">
        <v>369</v>
      </c>
      <c r="B109" s="72">
        <v>41</v>
      </c>
      <c r="C109" s="29"/>
      <c r="D109" s="72">
        <v>1</v>
      </c>
      <c r="E109" s="80" t="s">
        <v>369</v>
      </c>
      <c r="F109" s="72">
        <v>41</v>
      </c>
      <c r="G109" s="29"/>
      <c r="H109" s="72">
        <v>1</v>
      </c>
      <c r="I109" s="80" t="s">
        <v>428</v>
      </c>
      <c r="J109" s="72">
        <v>41</v>
      </c>
      <c r="K109" s="28"/>
      <c r="L109" s="74"/>
      <c r="M109" s="24"/>
      <c r="N109" s="24"/>
      <c r="O109" s="24"/>
    </row>
    <row r="110" spans="1:15" s="26" customFormat="1" ht="33" customHeight="1" x14ac:dyDescent="0.3">
      <c r="A110" s="80" t="s">
        <v>370</v>
      </c>
      <c r="B110" s="73">
        <v>42</v>
      </c>
      <c r="C110" s="29"/>
      <c r="D110" s="72">
        <v>2</v>
      </c>
      <c r="E110" s="80" t="s">
        <v>370</v>
      </c>
      <c r="F110" s="73">
        <v>42</v>
      </c>
      <c r="G110" s="29"/>
      <c r="H110" s="72">
        <v>2</v>
      </c>
      <c r="I110" s="80" t="s">
        <v>429</v>
      </c>
      <c r="J110" s="73">
        <v>42</v>
      </c>
      <c r="K110" s="28"/>
      <c r="L110" s="75"/>
      <c r="M110" s="24"/>
      <c r="N110" s="24"/>
      <c r="O110" s="24"/>
    </row>
    <row r="111" spans="1:15" s="26" customFormat="1" ht="33" customHeight="1" x14ac:dyDescent="0.3">
      <c r="A111" s="80" t="s">
        <v>371</v>
      </c>
      <c r="B111" s="73">
        <v>43</v>
      </c>
      <c r="C111" s="29"/>
      <c r="D111" s="72">
        <v>3</v>
      </c>
      <c r="E111" s="80" t="s">
        <v>371</v>
      </c>
      <c r="F111" s="73">
        <v>43</v>
      </c>
      <c r="G111" s="29"/>
      <c r="H111" s="72">
        <v>3</v>
      </c>
      <c r="I111" s="80" t="s">
        <v>430</v>
      </c>
      <c r="J111" s="73">
        <v>43</v>
      </c>
      <c r="K111" s="28"/>
      <c r="L111" s="75"/>
      <c r="M111" s="24"/>
      <c r="N111" s="24"/>
      <c r="O111" s="24"/>
    </row>
    <row r="112" spans="1:15" s="26" customFormat="1" ht="33" customHeight="1" x14ac:dyDescent="0.3">
      <c r="A112" s="80" t="s">
        <v>463</v>
      </c>
      <c r="B112" s="73">
        <v>44</v>
      </c>
      <c r="C112" s="29"/>
      <c r="D112" s="72">
        <v>4</v>
      </c>
      <c r="E112" s="80" t="s">
        <v>463</v>
      </c>
      <c r="F112" s="73">
        <v>44</v>
      </c>
      <c r="G112" s="29"/>
      <c r="H112" s="72">
        <v>4</v>
      </c>
      <c r="I112" s="80" t="s">
        <v>431</v>
      </c>
      <c r="J112" s="73">
        <v>44</v>
      </c>
      <c r="K112" s="28"/>
      <c r="L112" s="75"/>
      <c r="M112" s="24"/>
      <c r="N112" s="24"/>
      <c r="O112" s="24"/>
    </row>
    <row r="113" spans="1:15" s="26" customFormat="1" ht="33" customHeight="1" x14ac:dyDescent="0.3">
      <c r="A113" s="80" t="s">
        <v>372</v>
      </c>
      <c r="B113" s="73">
        <v>45</v>
      </c>
      <c r="C113" s="29"/>
      <c r="D113" s="72">
        <v>5</v>
      </c>
      <c r="E113" s="80" t="s">
        <v>372</v>
      </c>
      <c r="F113" s="73">
        <v>45</v>
      </c>
      <c r="G113" s="29"/>
      <c r="H113" s="72">
        <v>5</v>
      </c>
      <c r="I113" s="80" t="s">
        <v>432</v>
      </c>
      <c r="J113" s="73">
        <v>45</v>
      </c>
      <c r="K113" s="28"/>
      <c r="L113" s="75"/>
      <c r="M113" s="24"/>
      <c r="N113" s="24"/>
      <c r="O113" s="24"/>
    </row>
    <row r="114" spans="1:15" s="26" customFormat="1" ht="33" customHeight="1" x14ac:dyDescent="0.3">
      <c r="A114" s="80" t="s">
        <v>373</v>
      </c>
      <c r="B114" s="24">
        <v>46</v>
      </c>
      <c r="C114" s="29"/>
      <c r="D114" s="87">
        <v>6</v>
      </c>
      <c r="E114" s="80" t="s">
        <v>373</v>
      </c>
      <c r="F114" s="24">
        <v>46</v>
      </c>
      <c r="G114" s="29"/>
      <c r="H114" s="87">
        <v>6</v>
      </c>
      <c r="I114" s="80" t="s">
        <v>433</v>
      </c>
      <c r="J114" s="24">
        <v>46</v>
      </c>
      <c r="K114" s="28"/>
      <c r="M114" s="24"/>
      <c r="N114" s="24"/>
      <c r="O114" s="24"/>
    </row>
    <row r="115" spans="1:15" s="26" customFormat="1" ht="33" customHeight="1" x14ac:dyDescent="0.3">
      <c r="A115" s="80" t="s">
        <v>374</v>
      </c>
      <c r="B115" s="73">
        <v>47</v>
      </c>
      <c r="C115" s="29"/>
      <c r="D115" s="72">
        <v>7</v>
      </c>
      <c r="E115" s="80" t="s">
        <v>374</v>
      </c>
      <c r="F115" s="73">
        <v>47</v>
      </c>
      <c r="G115" s="29"/>
      <c r="H115" s="72">
        <v>7</v>
      </c>
      <c r="I115" s="80" t="s">
        <v>434</v>
      </c>
      <c r="J115" s="73">
        <v>47</v>
      </c>
      <c r="K115" s="24"/>
      <c r="L115" s="75"/>
      <c r="M115" s="24"/>
      <c r="N115" s="24"/>
      <c r="O115" s="24"/>
    </row>
    <row r="116" spans="1:15" s="26" customFormat="1" ht="33" customHeight="1" x14ac:dyDescent="0.3">
      <c r="A116" s="80" t="s">
        <v>375</v>
      </c>
      <c r="B116" s="73">
        <v>48</v>
      </c>
      <c r="C116" s="29"/>
      <c r="D116" s="72">
        <v>8</v>
      </c>
      <c r="E116" s="80" t="s">
        <v>375</v>
      </c>
      <c r="F116" s="73">
        <v>48</v>
      </c>
      <c r="G116" s="29"/>
      <c r="H116" s="72">
        <v>8</v>
      </c>
      <c r="I116" s="80" t="s">
        <v>435</v>
      </c>
      <c r="J116" s="73">
        <v>48</v>
      </c>
      <c r="K116" s="24"/>
      <c r="L116" s="75"/>
      <c r="M116" s="24"/>
      <c r="N116" s="24"/>
      <c r="O116" s="24"/>
    </row>
    <row r="117" spans="1:15" s="26" customFormat="1" ht="33" customHeight="1" x14ac:dyDescent="0.3">
      <c r="A117" s="80" t="s">
        <v>376</v>
      </c>
      <c r="B117" s="73">
        <v>49</v>
      </c>
      <c r="C117" s="29"/>
      <c r="D117" s="72">
        <v>9</v>
      </c>
      <c r="E117" s="80" t="s">
        <v>376</v>
      </c>
      <c r="F117" s="73">
        <v>49</v>
      </c>
      <c r="G117" s="29"/>
      <c r="H117" s="72">
        <v>9</v>
      </c>
      <c r="I117" s="80" t="s">
        <v>436</v>
      </c>
      <c r="J117" s="73">
        <v>49</v>
      </c>
      <c r="K117" s="24"/>
      <c r="L117" s="75"/>
      <c r="M117" s="24"/>
      <c r="N117" s="24"/>
      <c r="O117" s="24"/>
    </row>
    <row r="118" spans="1:15" s="26" customFormat="1" ht="33" customHeight="1" x14ac:dyDescent="0.3">
      <c r="A118" s="80" t="s">
        <v>377</v>
      </c>
      <c r="B118" s="73">
        <v>50</v>
      </c>
      <c r="C118" s="29"/>
      <c r="D118" s="72">
        <v>10</v>
      </c>
      <c r="E118" s="80" t="s">
        <v>377</v>
      </c>
      <c r="F118" s="73">
        <v>50</v>
      </c>
      <c r="G118" s="24"/>
      <c r="H118" s="72">
        <v>10</v>
      </c>
      <c r="I118" s="80" t="s">
        <v>437</v>
      </c>
      <c r="J118" s="73">
        <v>50</v>
      </c>
      <c r="K118" s="24"/>
      <c r="L118" s="75"/>
      <c r="M118" s="24"/>
      <c r="N118" s="24"/>
      <c r="O118" s="24"/>
    </row>
    <row r="119" spans="1:15" s="26" customFormat="1" ht="33" customHeight="1" x14ac:dyDescent="0.3">
      <c r="A119" s="80" t="s">
        <v>428</v>
      </c>
      <c r="B119" s="72">
        <v>41</v>
      </c>
      <c r="C119" s="24"/>
      <c r="D119" s="88"/>
      <c r="E119" s="53"/>
      <c r="F119" s="53"/>
      <c r="G119" s="53"/>
      <c r="H119" s="88"/>
      <c r="I119" s="53"/>
      <c r="J119" s="53"/>
      <c r="K119" s="53"/>
      <c r="L119" s="27">
        <v>11</v>
      </c>
      <c r="M119" s="75"/>
      <c r="N119" s="24"/>
      <c r="O119" s="24"/>
    </row>
    <row r="120" spans="1:15" s="26" customFormat="1" ht="33" customHeight="1" x14ac:dyDescent="0.3">
      <c r="A120" s="80" t="s">
        <v>429</v>
      </c>
      <c r="B120" s="73">
        <v>42</v>
      </c>
      <c r="C120" s="24"/>
      <c r="D120" s="88"/>
      <c r="E120" s="53"/>
      <c r="F120" s="53"/>
      <c r="G120" s="53"/>
      <c r="H120" s="88"/>
      <c r="I120" s="53"/>
      <c r="J120" s="53"/>
      <c r="K120" s="53"/>
      <c r="L120" s="27">
        <v>12</v>
      </c>
      <c r="M120" s="75"/>
      <c r="N120" s="24"/>
      <c r="O120" s="24"/>
    </row>
    <row r="121" spans="1:15" s="26" customFormat="1" ht="33" customHeight="1" x14ac:dyDescent="0.3">
      <c r="A121" s="80" t="s">
        <v>430</v>
      </c>
      <c r="B121" s="73">
        <v>43</v>
      </c>
      <c r="C121" s="24"/>
      <c r="D121" s="88"/>
      <c r="E121" s="53"/>
      <c r="F121" s="53"/>
      <c r="G121" s="53"/>
      <c r="H121" s="88"/>
      <c r="I121" s="53"/>
      <c r="J121" s="53"/>
      <c r="K121" s="53"/>
      <c r="L121" s="27">
        <v>13</v>
      </c>
      <c r="M121" s="75"/>
      <c r="N121" s="24"/>
      <c r="O121" s="24"/>
    </row>
    <row r="122" spans="1:15" s="26" customFormat="1" ht="33" customHeight="1" x14ac:dyDescent="0.3">
      <c r="A122" s="80" t="s">
        <v>431</v>
      </c>
      <c r="B122" s="73">
        <v>44</v>
      </c>
      <c r="C122" s="24"/>
      <c r="D122" s="88"/>
      <c r="E122" s="53"/>
      <c r="F122" s="53"/>
      <c r="G122" s="53"/>
      <c r="H122" s="88"/>
      <c r="I122" s="53"/>
      <c r="J122" s="53"/>
      <c r="K122" s="53"/>
      <c r="L122" s="27">
        <v>14</v>
      </c>
      <c r="M122" s="75"/>
      <c r="N122" s="24"/>
      <c r="O122" s="24"/>
    </row>
    <row r="123" spans="1:15" s="26" customFormat="1" ht="33" customHeight="1" x14ac:dyDescent="0.3">
      <c r="A123" s="80" t="s">
        <v>432</v>
      </c>
      <c r="B123" s="73">
        <v>45</v>
      </c>
      <c r="C123" s="24"/>
      <c r="D123" s="88"/>
      <c r="E123" s="53"/>
      <c r="F123" s="53"/>
      <c r="G123" s="53"/>
      <c r="H123" s="88"/>
      <c r="I123" s="53"/>
      <c r="J123" s="53"/>
      <c r="K123" s="53"/>
      <c r="L123" s="27">
        <v>15</v>
      </c>
      <c r="M123" s="75"/>
      <c r="N123" s="24"/>
      <c r="O123" s="24"/>
    </row>
    <row r="124" spans="1:15" s="26" customFormat="1" ht="33" customHeight="1" x14ac:dyDescent="0.3">
      <c r="A124" s="80" t="s">
        <v>433</v>
      </c>
      <c r="B124" s="24">
        <v>46</v>
      </c>
      <c r="C124" s="24"/>
      <c r="D124" s="88"/>
      <c r="E124" s="53"/>
      <c r="F124" s="53"/>
      <c r="G124" s="53"/>
      <c r="H124" s="88"/>
      <c r="I124" s="53"/>
      <c r="J124" s="53"/>
      <c r="K124" s="53"/>
      <c r="L124" s="27">
        <v>16</v>
      </c>
      <c r="M124" s="75"/>
      <c r="N124" s="24"/>
      <c r="O124" s="24"/>
    </row>
    <row r="125" spans="1:15" s="26" customFormat="1" ht="33" customHeight="1" x14ac:dyDescent="0.3">
      <c r="A125" s="80" t="s">
        <v>434</v>
      </c>
      <c r="B125" s="73">
        <v>47</v>
      </c>
      <c r="C125" s="24"/>
      <c r="D125" s="88"/>
      <c r="E125" s="53"/>
      <c r="F125" s="53"/>
      <c r="G125" s="53"/>
      <c r="H125" s="88"/>
      <c r="I125" s="53"/>
      <c r="J125" s="53"/>
      <c r="K125" s="54"/>
      <c r="L125" s="27">
        <v>17</v>
      </c>
      <c r="M125" s="75"/>
      <c r="N125" s="24"/>
      <c r="O125" s="24"/>
    </row>
    <row r="126" spans="1:15" s="26" customFormat="1" ht="33" customHeight="1" x14ac:dyDescent="0.3">
      <c r="A126" s="80" t="s">
        <v>435</v>
      </c>
      <c r="B126" s="73">
        <v>48</v>
      </c>
      <c r="C126" s="24"/>
      <c r="D126" s="88"/>
      <c r="E126" s="53"/>
      <c r="F126" s="53"/>
      <c r="G126" s="53"/>
      <c r="H126" s="88"/>
      <c r="I126" s="53"/>
      <c r="J126" s="53"/>
      <c r="K126" s="54"/>
      <c r="L126" s="27">
        <v>18</v>
      </c>
      <c r="M126" s="75"/>
      <c r="N126" s="24"/>
      <c r="O126" s="24"/>
    </row>
    <row r="127" spans="1:15" s="26" customFormat="1" ht="33" customHeight="1" x14ac:dyDescent="0.3">
      <c r="A127" s="80" t="s">
        <v>436</v>
      </c>
      <c r="B127" s="73">
        <v>49</v>
      </c>
      <c r="C127" s="24"/>
      <c r="D127" s="88"/>
      <c r="E127" s="53"/>
      <c r="F127" s="53"/>
      <c r="G127" s="53"/>
      <c r="H127" s="88"/>
      <c r="I127" s="53"/>
      <c r="J127" s="53"/>
      <c r="K127" s="54"/>
      <c r="L127" s="27">
        <v>19</v>
      </c>
      <c r="M127" s="75"/>
      <c r="N127" s="24"/>
      <c r="O127" s="24"/>
    </row>
    <row r="128" spans="1:15" s="26" customFormat="1" ht="33" customHeight="1" x14ac:dyDescent="0.3">
      <c r="A128" s="80" t="s">
        <v>437</v>
      </c>
      <c r="B128" s="73">
        <v>50</v>
      </c>
      <c r="C128" s="24"/>
      <c r="D128" s="88"/>
      <c r="E128" s="53"/>
      <c r="F128" s="53"/>
      <c r="G128" s="53"/>
      <c r="H128" s="88"/>
      <c r="I128" s="53"/>
      <c r="J128" s="53"/>
      <c r="K128" s="54"/>
      <c r="L128" s="27">
        <v>20</v>
      </c>
      <c r="M128" s="75"/>
      <c r="N128" s="24"/>
      <c r="O128" s="24"/>
    </row>
    <row r="129" spans="1:15" s="26" customFormat="1" ht="11.25" customHeight="1" x14ac:dyDescent="0.3"/>
    <row r="130" spans="1:15" ht="49.5" customHeight="1" x14ac:dyDescent="0.3">
      <c r="A130" s="23" t="s">
        <v>30</v>
      </c>
      <c r="B130" s="23" t="s">
        <v>31</v>
      </c>
      <c r="E130" s="23" t="s">
        <v>93</v>
      </c>
      <c r="F130" s="23" t="s">
        <v>31</v>
      </c>
      <c r="I130" s="23" t="s">
        <v>30</v>
      </c>
      <c r="J130" s="23" t="s">
        <v>31</v>
      </c>
      <c r="L130" s="23" t="s">
        <v>30</v>
      </c>
      <c r="M130" s="23" t="s">
        <v>31</v>
      </c>
    </row>
    <row r="131" spans="1:15" x14ac:dyDescent="0.3">
      <c r="A131" s="23" t="s">
        <v>327</v>
      </c>
      <c r="B131" s="146" t="s">
        <v>328</v>
      </c>
      <c r="C131" s="146"/>
      <c r="E131" s="23" t="s">
        <v>327</v>
      </c>
      <c r="F131" s="146" t="s">
        <v>328</v>
      </c>
      <c r="G131" s="146"/>
      <c r="I131" s="23" t="s">
        <v>327</v>
      </c>
      <c r="J131" s="146" t="s">
        <v>328</v>
      </c>
      <c r="K131" s="146"/>
      <c r="M131" s="118" t="s">
        <v>44</v>
      </c>
      <c r="N131" s="118"/>
      <c r="O131" s="118"/>
    </row>
    <row r="132" spans="1:15" ht="23.25" customHeight="1" x14ac:dyDescent="0.3">
      <c r="B132" s="86"/>
      <c r="C132" s="86"/>
      <c r="F132" s="147" t="s">
        <v>326</v>
      </c>
      <c r="G132" s="147"/>
      <c r="J132" s="147" t="s">
        <v>45</v>
      </c>
      <c r="K132" s="147"/>
      <c r="M132" s="137" t="s">
        <v>46</v>
      </c>
      <c r="N132" s="137"/>
      <c r="O132" s="137"/>
    </row>
    <row r="133" spans="1:15" x14ac:dyDescent="0.3">
      <c r="A133" s="23" t="s">
        <v>461</v>
      </c>
      <c r="B133" s="148" t="s">
        <v>72</v>
      </c>
      <c r="C133" s="148"/>
      <c r="E133" s="23" t="s">
        <v>461</v>
      </c>
      <c r="F133" s="148" t="s">
        <v>12</v>
      </c>
      <c r="G133" s="148"/>
      <c r="I133" s="23" t="s">
        <v>461</v>
      </c>
      <c r="J133" s="23" t="s">
        <v>14</v>
      </c>
      <c r="L133" s="23" t="s">
        <v>23</v>
      </c>
      <c r="M133" s="49"/>
      <c r="N133" s="143" t="s">
        <v>72</v>
      </c>
      <c r="O133" s="143"/>
    </row>
    <row r="134" spans="1:15" s="26" customFormat="1" ht="24.75" customHeight="1" x14ac:dyDescent="0.3">
      <c r="A134" s="24" t="s">
        <v>0</v>
      </c>
      <c r="B134" s="55" t="s">
        <v>124</v>
      </c>
      <c r="C134" s="24" t="s">
        <v>25</v>
      </c>
      <c r="D134" s="55" t="s">
        <v>24</v>
      </c>
      <c r="E134" s="24" t="s">
        <v>0</v>
      </c>
      <c r="F134" s="25" t="s">
        <v>124</v>
      </c>
      <c r="G134" s="24"/>
      <c r="H134" s="55" t="s">
        <v>24</v>
      </c>
      <c r="I134" s="24" t="s">
        <v>0</v>
      </c>
      <c r="J134" s="25" t="s">
        <v>124</v>
      </c>
      <c r="K134" s="24" t="s">
        <v>25</v>
      </c>
      <c r="L134" s="24" t="s">
        <v>0</v>
      </c>
      <c r="M134" s="24" t="s">
        <v>26</v>
      </c>
      <c r="N134" s="24" t="s">
        <v>27</v>
      </c>
      <c r="O134" s="24" t="s">
        <v>29</v>
      </c>
    </row>
    <row r="135" spans="1:15" s="26" customFormat="1" ht="33" customHeight="1" x14ac:dyDescent="0.3">
      <c r="A135" s="89" t="s">
        <v>378</v>
      </c>
      <c r="B135" s="72">
        <v>51</v>
      </c>
      <c r="C135" s="29"/>
      <c r="D135" s="72">
        <v>1</v>
      </c>
      <c r="E135" s="80" t="s">
        <v>378</v>
      </c>
      <c r="F135" s="72">
        <v>51</v>
      </c>
      <c r="G135" s="29"/>
      <c r="H135" s="72">
        <v>1</v>
      </c>
      <c r="I135" s="80" t="s">
        <v>438</v>
      </c>
      <c r="J135" s="72">
        <v>51</v>
      </c>
      <c r="K135" s="28"/>
      <c r="L135" s="74"/>
      <c r="M135" s="24"/>
      <c r="N135" s="24"/>
      <c r="O135" s="24"/>
    </row>
    <row r="136" spans="1:15" s="26" customFormat="1" ht="33" customHeight="1" x14ac:dyDescent="0.3">
      <c r="A136" s="89" t="s">
        <v>464</v>
      </c>
      <c r="B136" s="73">
        <v>52</v>
      </c>
      <c r="C136" s="29"/>
      <c r="D136" s="72">
        <v>2</v>
      </c>
      <c r="E136" s="80" t="s">
        <v>379</v>
      </c>
      <c r="F136" s="73">
        <v>52</v>
      </c>
      <c r="G136" s="29"/>
      <c r="H136" s="72">
        <v>2</v>
      </c>
      <c r="I136" s="80" t="s">
        <v>439</v>
      </c>
      <c r="J136" s="73">
        <v>52</v>
      </c>
      <c r="K136" s="28"/>
      <c r="L136" s="75"/>
      <c r="M136" s="24"/>
      <c r="N136" s="24"/>
      <c r="O136" s="24"/>
    </row>
    <row r="137" spans="1:15" s="26" customFormat="1" ht="33" customHeight="1" x14ac:dyDescent="0.3">
      <c r="A137" s="89" t="s">
        <v>380</v>
      </c>
      <c r="B137" s="73">
        <v>53</v>
      </c>
      <c r="C137" s="29"/>
      <c r="D137" s="72">
        <v>3</v>
      </c>
      <c r="E137" s="80" t="s">
        <v>380</v>
      </c>
      <c r="F137" s="73">
        <v>53</v>
      </c>
      <c r="G137" s="29"/>
      <c r="H137" s="72">
        <v>3</v>
      </c>
      <c r="I137" s="80" t="s">
        <v>440</v>
      </c>
      <c r="J137" s="73">
        <v>53</v>
      </c>
      <c r="K137" s="28"/>
      <c r="L137" s="75"/>
      <c r="M137" s="24"/>
      <c r="N137" s="24"/>
      <c r="O137" s="24"/>
    </row>
    <row r="138" spans="1:15" s="26" customFormat="1" ht="33" customHeight="1" x14ac:dyDescent="0.3">
      <c r="A138" s="89" t="s">
        <v>381</v>
      </c>
      <c r="B138" s="73">
        <v>54</v>
      </c>
      <c r="C138" s="29"/>
      <c r="D138" s="72">
        <v>4</v>
      </c>
      <c r="E138" s="80" t="s">
        <v>381</v>
      </c>
      <c r="F138" s="73">
        <v>54</v>
      </c>
      <c r="G138" s="29"/>
      <c r="H138" s="72">
        <v>4</v>
      </c>
      <c r="I138" s="80" t="s">
        <v>441</v>
      </c>
      <c r="J138" s="73">
        <v>54</v>
      </c>
      <c r="K138" s="28"/>
      <c r="L138" s="75"/>
      <c r="M138" s="24"/>
      <c r="N138" s="24"/>
      <c r="O138" s="24"/>
    </row>
    <row r="139" spans="1:15" s="26" customFormat="1" ht="33" customHeight="1" x14ac:dyDescent="0.3">
      <c r="A139" s="80" t="s">
        <v>382</v>
      </c>
      <c r="B139" s="73">
        <v>55</v>
      </c>
      <c r="C139" s="29"/>
      <c r="D139" s="72">
        <v>5</v>
      </c>
      <c r="E139" s="80" t="s">
        <v>382</v>
      </c>
      <c r="F139" s="73">
        <v>55</v>
      </c>
      <c r="G139" s="29"/>
      <c r="H139" s="72">
        <v>5</v>
      </c>
      <c r="I139" s="80" t="s">
        <v>442</v>
      </c>
      <c r="J139" s="73">
        <v>55</v>
      </c>
      <c r="K139" s="28"/>
      <c r="L139" s="75"/>
      <c r="M139" s="24"/>
      <c r="N139" s="24"/>
      <c r="O139" s="24"/>
    </row>
    <row r="140" spans="1:15" s="26" customFormat="1" ht="33" customHeight="1" x14ac:dyDescent="0.3">
      <c r="A140" s="80" t="s">
        <v>383</v>
      </c>
      <c r="B140" s="24">
        <v>56</v>
      </c>
      <c r="C140" s="29"/>
      <c r="D140" s="87">
        <v>6</v>
      </c>
      <c r="E140" s="80" t="s">
        <v>383</v>
      </c>
      <c r="F140" s="24">
        <v>56</v>
      </c>
      <c r="G140" s="29"/>
      <c r="H140" s="87">
        <v>6</v>
      </c>
      <c r="I140" s="80" t="s">
        <v>443</v>
      </c>
      <c r="J140" s="24">
        <v>56</v>
      </c>
      <c r="K140" s="28"/>
      <c r="M140" s="24"/>
      <c r="N140" s="24"/>
      <c r="O140" s="24"/>
    </row>
    <row r="141" spans="1:15" s="26" customFormat="1" ht="33" customHeight="1" x14ac:dyDescent="0.3">
      <c r="A141" s="80" t="s">
        <v>384</v>
      </c>
      <c r="B141" s="73">
        <v>57</v>
      </c>
      <c r="C141" s="29"/>
      <c r="D141" s="72">
        <v>7</v>
      </c>
      <c r="E141" s="80" t="s">
        <v>384</v>
      </c>
      <c r="F141" s="73">
        <v>57</v>
      </c>
      <c r="G141" s="29"/>
      <c r="H141" s="72">
        <v>7</v>
      </c>
      <c r="I141" s="80" t="s">
        <v>444</v>
      </c>
      <c r="J141" s="73">
        <v>57</v>
      </c>
      <c r="K141" s="24"/>
      <c r="L141" s="75"/>
      <c r="M141" s="24"/>
      <c r="N141" s="24"/>
      <c r="O141" s="24"/>
    </row>
    <row r="142" spans="1:15" s="26" customFormat="1" ht="33" customHeight="1" x14ac:dyDescent="0.3">
      <c r="A142" s="80" t="s">
        <v>385</v>
      </c>
      <c r="B142" s="73">
        <v>58</v>
      </c>
      <c r="C142" s="29"/>
      <c r="D142" s="72">
        <v>8</v>
      </c>
      <c r="E142" s="80" t="s">
        <v>385</v>
      </c>
      <c r="F142" s="73">
        <v>58</v>
      </c>
      <c r="G142" s="29"/>
      <c r="H142" s="72">
        <v>8</v>
      </c>
      <c r="I142" s="80" t="s">
        <v>445</v>
      </c>
      <c r="J142" s="73">
        <v>58</v>
      </c>
      <c r="K142" s="24"/>
      <c r="L142" s="75"/>
      <c r="M142" s="24"/>
      <c r="N142" s="24"/>
      <c r="O142" s="24"/>
    </row>
    <row r="143" spans="1:15" s="26" customFormat="1" ht="33" customHeight="1" x14ac:dyDescent="0.3">
      <c r="A143" s="80" t="s">
        <v>386</v>
      </c>
      <c r="B143" s="73">
        <v>59</v>
      </c>
      <c r="C143" s="29"/>
      <c r="D143" s="72">
        <v>9</v>
      </c>
      <c r="E143" s="80" t="s">
        <v>386</v>
      </c>
      <c r="F143" s="73">
        <v>59</v>
      </c>
      <c r="G143" s="29"/>
      <c r="H143" s="72">
        <v>9</v>
      </c>
      <c r="I143" s="80" t="s">
        <v>446</v>
      </c>
      <c r="J143" s="73">
        <v>59</v>
      </c>
      <c r="K143" s="24"/>
      <c r="L143" s="75"/>
      <c r="M143" s="24"/>
      <c r="N143" s="24"/>
      <c r="O143" s="24"/>
    </row>
    <row r="144" spans="1:15" s="26" customFormat="1" ht="33" customHeight="1" x14ac:dyDescent="0.3">
      <c r="A144" s="80" t="s">
        <v>387</v>
      </c>
      <c r="B144" s="73">
        <v>60</v>
      </c>
      <c r="C144" s="29"/>
      <c r="D144" s="72">
        <v>10</v>
      </c>
      <c r="E144" s="80" t="s">
        <v>387</v>
      </c>
      <c r="F144" s="73">
        <v>60</v>
      </c>
      <c r="G144" s="24"/>
      <c r="H144" s="72">
        <v>10</v>
      </c>
      <c r="I144" s="80" t="s">
        <v>447</v>
      </c>
      <c r="J144" s="73">
        <v>60</v>
      </c>
      <c r="K144" s="24"/>
      <c r="L144" s="75"/>
      <c r="M144" s="24"/>
      <c r="N144" s="24"/>
      <c r="O144" s="24"/>
    </row>
    <row r="145" spans="1:15" s="26" customFormat="1" ht="33" customHeight="1" x14ac:dyDescent="0.3">
      <c r="A145" s="80" t="s">
        <v>438</v>
      </c>
      <c r="B145" s="72">
        <v>51</v>
      </c>
      <c r="C145" s="24"/>
      <c r="D145" s="88"/>
      <c r="E145" s="53"/>
      <c r="F145" s="53"/>
      <c r="G145" s="53"/>
      <c r="H145" s="88"/>
      <c r="I145" s="53"/>
      <c r="J145" s="53"/>
      <c r="K145" s="53"/>
      <c r="L145" s="27">
        <v>11</v>
      </c>
      <c r="M145" s="75"/>
      <c r="N145" s="24"/>
      <c r="O145" s="24"/>
    </row>
    <row r="146" spans="1:15" s="26" customFormat="1" ht="33" customHeight="1" x14ac:dyDescent="0.3">
      <c r="A146" s="80" t="s">
        <v>439</v>
      </c>
      <c r="B146" s="73">
        <v>52</v>
      </c>
      <c r="C146" s="24"/>
      <c r="D146" s="88"/>
      <c r="E146" s="53"/>
      <c r="F146" s="53"/>
      <c r="G146" s="53"/>
      <c r="H146" s="88"/>
      <c r="I146" s="53"/>
      <c r="J146" s="53"/>
      <c r="K146" s="53"/>
      <c r="L146" s="27">
        <v>12</v>
      </c>
      <c r="M146" s="75"/>
      <c r="N146" s="24"/>
      <c r="O146" s="24"/>
    </row>
    <row r="147" spans="1:15" s="26" customFormat="1" ht="33" customHeight="1" x14ac:dyDescent="0.3">
      <c r="A147" s="80" t="s">
        <v>440</v>
      </c>
      <c r="B147" s="73">
        <v>53</v>
      </c>
      <c r="C147" s="24"/>
      <c r="D147" s="88"/>
      <c r="E147" s="53"/>
      <c r="F147" s="53"/>
      <c r="G147" s="53"/>
      <c r="H147" s="88"/>
      <c r="I147" s="53"/>
      <c r="J147" s="53"/>
      <c r="K147" s="53"/>
      <c r="L147" s="27">
        <v>13</v>
      </c>
      <c r="M147" s="75"/>
      <c r="N147" s="24"/>
      <c r="O147" s="24"/>
    </row>
    <row r="148" spans="1:15" s="26" customFormat="1" ht="33" customHeight="1" x14ac:dyDescent="0.3">
      <c r="A148" s="80" t="s">
        <v>441</v>
      </c>
      <c r="B148" s="73">
        <v>54</v>
      </c>
      <c r="C148" s="24"/>
      <c r="D148" s="88"/>
      <c r="E148" s="53"/>
      <c r="F148" s="53"/>
      <c r="G148" s="53"/>
      <c r="H148" s="88"/>
      <c r="I148" s="53"/>
      <c r="J148" s="53"/>
      <c r="K148" s="53"/>
      <c r="L148" s="27">
        <v>14</v>
      </c>
      <c r="M148" s="75"/>
      <c r="N148" s="24"/>
      <c r="O148" s="24"/>
    </row>
    <row r="149" spans="1:15" s="26" customFormat="1" ht="33" customHeight="1" x14ac:dyDescent="0.3">
      <c r="A149" s="80" t="s">
        <v>465</v>
      </c>
      <c r="B149" s="73">
        <v>55</v>
      </c>
      <c r="C149" s="24"/>
      <c r="D149" s="88"/>
      <c r="E149" s="53"/>
      <c r="F149" s="53"/>
      <c r="G149" s="53"/>
      <c r="H149" s="88"/>
      <c r="I149" s="53"/>
      <c r="J149" s="53"/>
      <c r="K149" s="53"/>
      <c r="L149" s="27">
        <v>15</v>
      </c>
      <c r="M149" s="75"/>
      <c r="N149" s="24"/>
      <c r="O149" s="24"/>
    </row>
    <row r="150" spans="1:15" s="26" customFormat="1" ht="33" customHeight="1" x14ac:dyDescent="0.3">
      <c r="A150" s="80" t="s">
        <v>443</v>
      </c>
      <c r="B150" s="24">
        <v>56</v>
      </c>
      <c r="C150" s="24"/>
      <c r="D150" s="88"/>
      <c r="E150" s="53"/>
      <c r="F150" s="53"/>
      <c r="G150" s="53"/>
      <c r="H150" s="88"/>
      <c r="I150" s="53"/>
      <c r="J150" s="53"/>
      <c r="K150" s="53"/>
      <c r="L150" s="27">
        <v>16</v>
      </c>
      <c r="M150" s="75"/>
      <c r="N150" s="24"/>
      <c r="O150" s="24"/>
    </row>
    <row r="151" spans="1:15" s="26" customFormat="1" ht="33" customHeight="1" x14ac:dyDescent="0.3">
      <c r="A151" s="80" t="s">
        <v>444</v>
      </c>
      <c r="B151" s="73">
        <v>57</v>
      </c>
      <c r="C151" s="24"/>
      <c r="D151" s="88"/>
      <c r="E151" s="53"/>
      <c r="F151" s="53"/>
      <c r="G151" s="53"/>
      <c r="H151" s="88"/>
      <c r="I151" s="53"/>
      <c r="J151" s="53"/>
      <c r="K151" s="54"/>
      <c r="L151" s="27">
        <v>17</v>
      </c>
      <c r="M151" s="75"/>
      <c r="N151" s="24"/>
      <c r="O151" s="24"/>
    </row>
    <row r="152" spans="1:15" s="26" customFormat="1" ht="33" customHeight="1" x14ac:dyDescent="0.3">
      <c r="A152" s="80" t="s">
        <v>445</v>
      </c>
      <c r="B152" s="73">
        <v>58</v>
      </c>
      <c r="C152" s="24"/>
      <c r="D152" s="88"/>
      <c r="E152" s="53"/>
      <c r="F152" s="53"/>
      <c r="G152" s="53"/>
      <c r="H152" s="88"/>
      <c r="I152" s="53"/>
      <c r="J152" s="53"/>
      <c r="K152" s="54"/>
      <c r="L152" s="27">
        <v>18</v>
      </c>
      <c r="M152" s="75"/>
      <c r="N152" s="24"/>
      <c r="O152" s="24"/>
    </row>
    <row r="153" spans="1:15" s="26" customFormat="1" ht="33" customHeight="1" x14ac:dyDescent="0.3">
      <c r="A153" s="80" t="s">
        <v>446</v>
      </c>
      <c r="B153" s="73">
        <v>59</v>
      </c>
      <c r="C153" s="24"/>
      <c r="D153" s="88"/>
      <c r="E153" s="53"/>
      <c r="F153" s="53"/>
      <c r="G153" s="53"/>
      <c r="H153" s="88"/>
      <c r="I153" s="53"/>
      <c r="J153" s="53"/>
      <c r="K153" s="54"/>
      <c r="L153" s="27">
        <v>19</v>
      </c>
      <c r="M153" s="75"/>
      <c r="N153" s="24"/>
      <c r="O153" s="24"/>
    </row>
    <row r="154" spans="1:15" s="26" customFormat="1" ht="33" customHeight="1" x14ac:dyDescent="0.3">
      <c r="A154" s="80" t="s">
        <v>447</v>
      </c>
      <c r="B154" s="73">
        <v>60</v>
      </c>
      <c r="C154" s="24"/>
      <c r="D154" s="88"/>
      <c r="E154" s="53"/>
      <c r="F154" s="53"/>
      <c r="G154" s="53"/>
      <c r="H154" s="88"/>
      <c r="I154" s="53"/>
      <c r="J154" s="53"/>
      <c r="K154" s="54"/>
      <c r="L154" s="27">
        <v>20</v>
      </c>
      <c r="M154" s="75"/>
      <c r="N154" s="24"/>
      <c r="O154" s="24"/>
    </row>
    <row r="155" spans="1:15" s="26" customFormat="1" ht="11.25" customHeight="1" x14ac:dyDescent="0.3"/>
    <row r="156" spans="1:15" ht="49.5" customHeight="1" x14ac:dyDescent="0.3">
      <c r="A156" s="23" t="s">
        <v>30</v>
      </c>
      <c r="B156" s="23" t="s">
        <v>31</v>
      </c>
      <c r="E156" s="23" t="s">
        <v>93</v>
      </c>
      <c r="F156" s="23" t="s">
        <v>31</v>
      </c>
      <c r="I156" s="23" t="s">
        <v>30</v>
      </c>
      <c r="J156" s="23" t="s">
        <v>31</v>
      </c>
      <c r="L156" s="23" t="s">
        <v>30</v>
      </c>
      <c r="M156" s="23" t="s">
        <v>31</v>
      </c>
    </row>
  </sheetData>
  <mergeCells count="60">
    <mergeCell ref="F132:G132"/>
    <mergeCell ref="J132:K132"/>
    <mergeCell ref="M132:O132"/>
    <mergeCell ref="B133:C133"/>
    <mergeCell ref="F133:G133"/>
    <mergeCell ref="N133:O133"/>
    <mergeCell ref="B107:C107"/>
    <mergeCell ref="F107:G107"/>
    <mergeCell ref="N107:O107"/>
    <mergeCell ref="B131:C131"/>
    <mergeCell ref="F131:G131"/>
    <mergeCell ref="J131:K131"/>
    <mergeCell ref="M131:O131"/>
    <mergeCell ref="B105:C105"/>
    <mergeCell ref="F105:G105"/>
    <mergeCell ref="J105:K105"/>
    <mergeCell ref="M105:O105"/>
    <mergeCell ref="F106:G106"/>
    <mergeCell ref="J106:K106"/>
    <mergeCell ref="M106:O106"/>
    <mergeCell ref="F80:G80"/>
    <mergeCell ref="J80:K80"/>
    <mergeCell ref="M80:O80"/>
    <mergeCell ref="B81:C81"/>
    <mergeCell ref="F81:G81"/>
    <mergeCell ref="N81:O81"/>
    <mergeCell ref="B55:C55"/>
    <mergeCell ref="F55:G55"/>
    <mergeCell ref="N55:O55"/>
    <mergeCell ref="B79:C79"/>
    <mergeCell ref="F79:G79"/>
    <mergeCell ref="J79:K79"/>
    <mergeCell ref="M79:O79"/>
    <mergeCell ref="B53:C53"/>
    <mergeCell ref="F53:G53"/>
    <mergeCell ref="J53:K53"/>
    <mergeCell ref="M53:O53"/>
    <mergeCell ref="F54:G54"/>
    <mergeCell ref="J54:K54"/>
    <mergeCell ref="M54:O54"/>
    <mergeCell ref="F28:G28"/>
    <mergeCell ref="J28:K28"/>
    <mergeCell ref="M28:O28"/>
    <mergeCell ref="B29:C29"/>
    <mergeCell ref="F29:G29"/>
    <mergeCell ref="N29:O29"/>
    <mergeCell ref="B3:C3"/>
    <mergeCell ref="F3:G3"/>
    <mergeCell ref="N3:O3"/>
    <mergeCell ref="B27:C27"/>
    <mergeCell ref="F27:G27"/>
    <mergeCell ref="J27:K27"/>
    <mergeCell ref="M27:O27"/>
    <mergeCell ref="B1:C1"/>
    <mergeCell ref="F1:G1"/>
    <mergeCell ref="J1:K1"/>
    <mergeCell ref="M1:O1"/>
    <mergeCell ref="F2:G2"/>
    <mergeCell ref="J2:K2"/>
    <mergeCell ref="M2:O2"/>
  </mergeCells>
  <pageMargins left="0.70866141732283472" right="0.19685039370078741" top="0.45" bottom="0.28999999999999998" header="0.31496062992125984" footer="0.31496062992125984"/>
  <pageSetup paperSize="9" orientation="portrait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="50" zoomScaleNormal="50" workbookViewId="0">
      <selection activeCell="O22" sqref="O22"/>
    </sheetView>
  </sheetViews>
  <sheetFormatPr defaultRowHeight="27" x14ac:dyDescent="0.35"/>
  <cols>
    <col min="1" max="1" width="9.140625" style="22"/>
    <col min="2" max="2" width="30.7109375" style="22" customWidth="1"/>
    <col min="3" max="3" width="44.28515625" style="22" customWidth="1"/>
    <col min="4" max="4" width="9.140625" style="22"/>
    <col min="5" max="5" width="30.42578125" style="22" customWidth="1"/>
    <col min="6" max="6" width="44.28515625" style="22" customWidth="1"/>
    <col min="7" max="16384" width="9.140625" style="22"/>
  </cols>
  <sheetData>
    <row r="1" spans="1:6" x14ac:dyDescent="0.35">
      <c r="B1" s="133" t="s">
        <v>62</v>
      </c>
      <c r="C1" s="133"/>
      <c r="E1" s="133" t="s">
        <v>62</v>
      </c>
      <c r="F1" s="133"/>
    </row>
    <row r="2" spans="1:6" x14ac:dyDescent="0.35">
      <c r="B2" s="124" t="s">
        <v>38</v>
      </c>
      <c r="C2" s="124"/>
      <c r="E2" s="124" t="s">
        <v>38</v>
      </c>
      <c r="F2" s="124"/>
    </row>
    <row r="3" spans="1:6" x14ac:dyDescent="0.35">
      <c r="B3" s="124" t="s">
        <v>470</v>
      </c>
      <c r="C3" s="124"/>
      <c r="E3" s="124" t="s">
        <v>472</v>
      </c>
      <c r="F3" s="124"/>
    </row>
    <row r="4" spans="1:6" s="13" customFormat="1" ht="20.25" x14ac:dyDescent="0.3">
      <c r="A4" s="13" t="s">
        <v>471</v>
      </c>
      <c r="D4" s="13" t="s">
        <v>471</v>
      </c>
    </row>
    <row r="5" spans="1:6" x14ac:dyDescent="0.35">
      <c r="A5" s="50" t="s">
        <v>24</v>
      </c>
      <c r="B5" s="51" t="s">
        <v>60</v>
      </c>
      <c r="C5" s="51" t="s">
        <v>61</v>
      </c>
      <c r="D5" s="50" t="s">
        <v>24</v>
      </c>
      <c r="E5" s="51" t="s">
        <v>60</v>
      </c>
      <c r="F5" s="51" t="s">
        <v>61</v>
      </c>
    </row>
    <row r="6" spans="1:6" ht="48.75" customHeight="1" x14ac:dyDescent="0.35">
      <c r="A6" s="51" t="s">
        <v>53</v>
      </c>
      <c r="B6" s="51"/>
      <c r="C6" s="51"/>
      <c r="D6" s="51" t="s">
        <v>53</v>
      </c>
      <c r="E6" s="51"/>
      <c r="F6" s="51"/>
    </row>
    <row r="7" spans="1:6" ht="48.75" customHeight="1" x14ac:dyDescent="0.35">
      <c r="A7" s="51" t="s">
        <v>54</v>
      </c>
      <c r="B7" s="51"/>
      <c r="C7" s="51"/>
      <c r="D7" s="51" t="s">
        <v>54</v>
      </c>
      <c r="E7" s="51"/>
      <c r="F7" s="51"/>
    </row>
    <row r="8" spans="1:6" ht="48.75" customHeight="1" x14ac:dyDescent="0.35">
      <c r="A8" s="51" t="s">
        <v>55</v>
      </c>
      <c r="B8" s="51"/>
      <c r="C8" s="51"/>
      <c r="D8" s="51" t="s">
        <v>55</v>
      </c>
      <c r="E8" s="51"/>
      <c r="F8" s="51"/>
    </row>
    <row r="9" spans="1:6" ht="48.75" customHeight="1" x14ac:dyDescent="0.35">
      <c r="A9" s="51" t="s">
        <v>56</v>
      </c>
      <c r="B9" s="51"/>
      <c r="C9" s="51"/>
      <c r="D9" s="51" t="s">
        <v>56</v>
      </c>
      <c r="E9" s="51"/>
      <c r="F9" s="51"/>
    </row>
    <row r="10" spans="1:6" ht="48.75" customHeight="1" x14ac:dyDescent="0.35">
      <c r="A10" s="51" t="s">
        <v>57</v>
      </c>
      <c r="B10" s="51"/>
      <c r="C10" s="51"/>
      <c r="D10" s="51" t="s">
        <v>57</v>
      </c>
      <c r="E10" s="51"/>
      <c r="F10" s="51"/>
    </row>
    <row r="11" spans="1:6" ht="48.75" customHeight="1" x14ac:dyDescent="0.35">
      <c r="A11" s="51" t="s">
        <v>58</v>
      </c>
      <c r="B11" s="51"/>
      <c r="C11" s="51"/>
      <c r="D11" s="51" t="s">
        <v>58</v>
      </c>
      <c r="E11" s="51"/>
      <c r="F11" s="51"/>
    </row>
    <row r="12" spans="1:6" ht="48.75" customHeight="1" x14ac:dyDescent="0.35">
      <c r="A12" s="51" t="s">
        <v>59</v>
      </c>
      <c r="B12" s="51"/>
      <c r="C12" s="51"/>
      <c r="D12" s="51" t="s">
        <v>59</v>
      </c>
      <c r="E12" s="51"/>
      <c r="F12" s="51"/>
    </row>
    <row r="13" spans="1:6" ht="49.5" customHeight="1" x14ac:dyDescent="0.35"/>
    <row r="14" spans="1:6" ht="51" customHeight="1" x14ac:dyDescent="0.35"/>
    <row r="15" spans="1:6" ht="48" customHeight="1" x14ac:dyDescent="0.35">
      <c r="A15" s="22" t="s">
        <v>63</v>
      </c>
      <c r="D15" s="22" t="s">
        <v>63</v>
      </c>
    </row>
    <row r="16" spans="1:6" ht="48" customHeight="1" x14ac:dyDescent="0.35"/>
    <row r="17" spans="1:6" ht="45" customHeight="1" x14ac:dyDescent="0.35"/>
    <row r="19" spans="1:6" x14ac:dyDescent="0.35">
      <c r="B19" s="133" t="s">
        <v>62</v>
      </c>
      <c r="C19" s="133"/>
      <c r="E19" s="133" t="s">
        <v>62</v>
      </c>
      <c r="F19" s="133"/>
    </row>
    <row r="20" spans="1:6" x14ac:dyDescent="0.35">
      <c r="B20" s="124" t="s">
        <v>38</v>
      </c>
      <c r="C20" s="124"/>
      <c r="E20" s="124" t="s">
        <v>38</v>
      </c>
      <c r="F20" s="124"/>
    </row>
    <row r="21" spans="1:6" x14ac:dyDescent="0.35">
      <c r="B21" s="124" t="s">
        <v>470</v>
      </c>
      <c r="C21" s="124"/>
      <c r="E21" s="124" t="s">
        <v>472</v>
      </c>
      <c r="F21" s="124"/>
    </row>
    <row r="22" spans="1:6" x14ac:dyDescent="0.35">
      <c r="B22" s="124" t="s">
        <v>473</v>
      </c>
      <c r="C22" s="124"/>
      <c r="E22" s="124" t="s">
        <v>473</v>
      </c>
      <c r="F22" s="124"/>
    </row>
    <row r="23" spans="1:6" s="13" customFormat="1" ht="20.25" x14ac:dyDescent="0.3">
      <c r="A23" s="13" t="s">
        <v>471</v>
      </c>
      <c r="D23" s="13" t="s">
        <v>471</v>
      </c>
    </row>
    <row r="24" spans="1:6" x14ac:dyDescent="0.35">
      <c r="A24" s="50" t="s">
        <v>24</v>
      </c>
      <c r="B24" s="51" t="s">
        <v>60</v>
      </c>
      <c r="C24" s="51" t="s">
        <v>476</v>
      </c>
      <c r="D24" s="50" t="s">
        <v>24</v>
      </c>
      <c r="E24" s="51" t="s">
        <v>60</v>
      </c>
      <c r="F24" s="51" t="s">
        <v>476</v>
      </c>
    </row>
    <row r="25" spans="1:6" ht="48.75" customHeight="1" x14ac:dyDescent="0.35">
      <c r="A25" s="51" t="s">
        <v>53</v>
      </c>
      <c r="B25" s="51"/>
      <c r="C25" s="51"/>
      <c r="D25" s="51" t="s">
        <v>53</v>
      </c>
      <c r="E25" s="51"/>
      <c r="F25" s="51"/>
    </row>
    <row r="26" spans="1:6" ht="48.75" customHeight="1" x14ac:dyDescent="0.35">
      <c r="A26" s="51" t="s">
        <v>54</v>
      </c>
      <c r="B26" s="51"/>
      <c r="C26" s="51"/>
      <c r="D26" s="51" t="s">
        <v>54</v>
      </c>
      <c r="E26" s="51"/>
      <c r="F26" s="51"/>
    </row>
    <row r="27" spans="1:6" ht="48.75" customHeight="1" x14ac:dyDescent="0.35">
      <c r="A27" s="51" t="s">
        <v>55</v>
      </c>
      <c r="B27" s="51"/>
      <c r="C27" s="51"/>
      <c r="D27" s="51" t="s">
        <v>55</v>
      </c>
      <c r="E27" s="51"/>
      <c r="F27" s="51"/>
    </row>
    <row r="28" spans="1:6" ht="48.75" customHeight="1" x14ac:dyDescent="0.35">
      <c r="A28" s="51" t="s">
        <v>56</v>
      </c>
      <c r="B28" s="51"/>
      <c r="C28" s="51"/>
      <c r="D28" s="51" t="s">
        <v>56</v>
      </c>
      <c r="E28" s="51"/>
      <c r="F28" s="51"/>
    </row>
    <row r="29" spans="1:6" ht="48.75" customHeight="1" x14ac:dyDescent="0.35">
      <c r="A29" s="51" t="s">
        <v>57</v>
      </c>
      <c r="B29" s="51"/>
      <c r="C29" s="51"/>
      <c r="D29" s="51" t="s">
        <v>57</v>
      </c>
      <c r="E29" s="51"/>
      <c r="F29" s="51"/>
    </row>
    <row r="30" spans="1:6" ht="48.75" customHeight="1" x14ac:dyDescent="0.35">
      <c r="A30" s="51" t="s">
        <v>58</v>
      </c>
      <c r="B30" s="51"/>
      <c r="C30" s="51"/>
      <c r="D30" s="51" t="s">
        <v>58</v>
      </c>
      <c r="E30" s="51"/>
      <c r="F30" s="51"/>
    </row>
    <row r="31" spans="1:6" ht="48.75" customHeight="1" x14ac:dyDescent="0.35">
      <c r="A31" s="51" t="s">
        <v>59</v>
      </c>
      <c r="B31" s="51"/>
      <c r="C31" s="51"/>
      <c r="D31" s="51" t="s">
        <v>59</v>
      </c>
      <c r="E31" s="51"/>
      <c r="F31" s="51"/>
    </row>
    <row r="32" spans="1:6" ht="49.5" customHeight="1" x14ac:dyDescent="0.35"/>
    <row r="33" spans="1:4" ht="51" customHeight="1" x14ac:dyDescent="0.35"/>
    <row r="34" spans="1:4" ht="48" customHeight="1" x14ac:dyDescent="0.35">
      <c r="A34" s="22" t="s">
        <v>63</v>
      </c>
      <c r="D34" s="22" t="s">
        <v>63</v>
      </c>
    </row>
    <row r="35" spans="1:4" ht="48" customHeight="1" x14ac:dyDescent="0.35"/>
    <row r="36" spans="1:4" ht="45" customHeight="1" x14ac:dyDescent="0.35"/>
  </sheetData>
  <mergeCells count="14">
    <mergeCell ref="B3:C3"/>
    <mergeCell ref="E3:F3"/>
    <mergeCell ref="B1:C1"/>
    <mergeCell ref="E1:F1"/>
    <mergeCell ref="B2:C2"/>
    <mergeCell ref="E2:F2"/>
    <mergeCell ref="B22:C22"/>
    <mergeCell ref="E22:F22"/>
    <mergeCell ref="B19:C19"/>
    <mergeCell ref="E19:F19"/>
    <mergeCell ref="B20:C20"/>
    <mergeCell ref="E20:F20"/>
    <mergeCell ref="B21:C21"/>
    <mergeCell ref="E21:F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50" zoomScaleNormal="50" workbookViewId="0">
      <selection activeCell="D24" sqref="D24"/>
    </sheetView>
  </sheetViews>
  <sheetFormatPr defaultRowHeight="27" x14ac:dyDescent="0.35"/>
  <cols>
    <col min="1" max="1" width="9.140625" style="22"/>
    <col min="2" max="2" width="30.7109375" style="22" customWidth="1"/>
    <col min="3" max="3" width="44.28515625" style="22" customWidth="1"/>
    <col min="4" max="4" width="9.140625" style="22"/>
    <col min="5" max="5" width="30.42578125" style="22" customWidth="1"/>
    <col min="6" max="6" width="44.28515625" style="22" customWidth="1"/>
    <col min="7" max="7" width="9.140625" style="22"/>
    <col min="8" max="8" width="30" style="22" customWidth="1"/>
    <col min="9" max="9" width="44.28515625" style="22" customWidth="1"/>
    <col min="10" max="10" width="9.140625" style="22"/>
    <col min="11" max="11" width="30" style="22" customWidth="1"/>
    <col min="12" max="12" width="7.42578125" style="22" customWidth="1"/>
    <col min="13" max="13" width="10" style="22" customWidth="1"/>
    <col min="14" max="14" width="30" style="22" customWidth="1"/>
    <col min="15" max="16384" width="9.140625" style="22"/>
  </cols>
  <sheetData>
    <row r="1" spans="1:14" x14ac:dyDescent="0.35">
      <c r="B1" s="133" t="s">
        <v>62</v>
      </c>
      <c r="C1" s="133"/>
      <c r="E1" s="133" t="s">
        <v>62</v>
      </c>
      <c r="F1" s="133"/>
      <c r="G1" s="77"/>
      <c r="H1" s="145"/>
      <c r="I1" s="145"/>
      <c r="K1" s="133" t="s">
        <v>62</v>
      </c>
      <c r="L1" s="133"/>
      <c r="M1" s="133"/>
      <c r="N1" s="133"/>
    </row>
    <row r="2" spans="1:14" x14ac:dyDescent="0.35">
      <c r="B2" s="124" t="s">
        <v>38</v>
      </c>
      <c r="C2" s="124"/>
      <c r="E2" s="124" t="s">
        <v>38</v>
      </c>
      <c r="F2" s="124"/>
      <c r="G2" s="77"/>
      <c r="H2" s="144"/>
      <c r="I2" s="144"/>
      <c r="K2" s="124" t="s">
        <v>38</v>
      </c>
      <c r="L2" s="124"/>
      <c r="M2" s="124"/>
      <c r="N2" s="124"/>
    </row>
    <row r="3" spans="1:14" x14ac:dyDescent="0.35">
      <c r="B3" s="124" t="s">
        <v>327</v>
      </c>
      <c r="C3" s="124"/>
      <c r="E3" s="124" t="s">
        <v>327</v>
      </c>
      <c r="F3" s="124"/>
      <c r="G3" s="77"/>
      <c r="H3" s="101"/>
      <c r="I3" s="101"/>
      <c r="K3" s="100"/>
      <c r="L3" s="100" t="s">
        <v>327</v>
      </c>
      <c r="M3" s="100"/>
      <c r="N3" s="100"/>
    </row>
    <row r="4" spans="1:14" x14ac:dyDescent="0.35">
      <c r="B4" s="124" t="s">
        <v>449</v>
      </c>
      <c r="C4" s="124"/>
      <c r="E4" s="124" t="s">
        <v>450</v>
      </c>
      <c r="F4" s="124"/>
      <c r="G4" s="77"/>
      <c r="H4" s="144"/>
      <c r="I4" s="144"/>
      <c r="J4" s="22" t="s">
        <v>64</v>
      </c>
      <c r="K4" s="52"/>
      <c r="L4" s="52"/>
      <c r="M4" s="52"/>
      <c r="N4" s="52"/>
    </row>
    <row r="5" spans="1:14" s="13" customFormat="1" ht="20.25" x14ac:dyDescent="0.3">
      <c r="A5" s="13" t="s">
        <v>471</v>
      </c>
      <c r="D5" s="13" t="s">
        <v>471</v>
      </c>
      <c r="G5" s="41"/>
      <c r="H5" s="41"/>
      <c r="I5" s="41"/>
      <c r="J5" s="13" t="s">
        <v>471</v>
      </c>
    </row>
    <row r="6" spans="1:14" x14ac:dyDescent="0.35">
      <c r="A6" s="50" t="s">
        <v>24</v>
      </c>
      <c r="B6" s="51" t="s">
        <v>60</v>
      </c>
      <c r="C6" s="51" t="s">
        <v>61</v>
      </c>
      <c r="D6" s="50" t="s">
        <v>24</v>
      </c>
      <c r="E6" s="51" t="s">
        <v>60</v>
      </c>
      <c r="F6" s="76" t="s">
        <v>61</v>
      </c>
      <c r="G6" s="78"/>
      <c r="H6" s="77"/>
      <c r="I6" s="77"/>
      <c r="J6" s="83" t="s">
        <v>24</v>
      </c>
      <c r="K6" s="51" t="s">
        <v>0</v>
      </c>
      <c r="L6" s="51" t="s">
        <v>70</v>
      </c>
      <c r="M6" s="51" t="s">
        <v>474</v>
      </c>
      <c r="N6" s="51" t="s">
        <v>65</v>
      </c>
    </row>
    <row r="7" spans="1:14" ht="48.75" customHeight="1" x14ac:dyDescent="0.35">
      <c r="A7" s="51" t="s">
        <v>53</v>
      </c>
      <c r="B7" s="51"/>
      <c r="C7" s="51"/>
      <c r="D7" s="51" t="s">
        <v>53</v>
      </c>
      <c r="E7" s="51"/>
      <c r="F7" s="76"/>
      <c r="G7" s="77"/>
      <c r="H7" s="77"/>
      <c r="I7" s="77"/>
      <c r="J7" s="84" t="s">
        <v>53</v>
      </c>
      <c r="K7" s="51"/>
      <c r="L7" s="51" t="s">
        <v>307</v>
      </c>
      <c r="M7" s="51"/>
      <c r="N7" s="51" t="s">
        <v>305</v>
      </c>
    </row>
    <row r="8" spans="1:14" ht="48.75" customHeight="1" x14ac:dyDescent="0.35">
      <c r="A8" s="51" t="s">
        <v>54</v>
      </c>
      <c r="B8" s="51"/>
      <c r="C8" s="51"/>
      <c r="D8" s="51" t="s">
        <v>54</v>
      </c>
      <c r="E8" s="51"/>
      <c r="F8" s="76"/>
      <c r="G8" s="77"/>
      <c r="H8" s="77"/>
      <c r="I8" s="77"/>
      <c r="J8" s="84" t="s">
        <v>54</v>
      </c>
      <c r="K8" s="51"/>
      <c r="L8" s="51" t="s">
        <v>307</v>
      </c>
      <c r="M8" s="51"/>
      <c r="N8" s="51" t="s">
        <v>305</v>
      </c>
    </row>
    <row r="9" spans="1:14" ht="48.75" customHeight="1" x14ac:dyDescent="0.35">
      <c r="A9" s="51" t="s">
        <v>55</v>
      </c>
      <c r="B9" s="51"/>
      <c r="C9" s="51"/>
      <c r="D9" s="51" t="s">
        <v>55</v>
      </c>
      <c r="E9" s="51"/>
      <c r="F9" s="76"/>
      <c r="G9" s="77"/>
      <c r="H9" s="77"/>
      <c r="I9" s="77"/>
      <c r="J9" s="84" t="s">
        <v>55</v>
      </c>
      <c r="K9" s="51"/>
      <c r="L9" s="51" t="s">
        <v>307</v>
      </c>
      <c r="M9" s="51"/>
      <c r="N9" s="51" t="s">
        <v>305</v>
      </c>
    </row>
    <row r="10" spans="1:14" ht="48.75" customHeight="1" x14ac:dyDescent="0.35">
      <c r="A10" s="51" t="s">
        <v>56</v>
      </c>
      <c r="B10" s="51"/>
      <c r="C10" s="51"/>
      <c r="D10" s="51" t="s">
        <v>56</v>
      </c>
      <c r="E10" s="51"/>
      <c r="F10" s="76"/>
      <c r="G10" s="77"/>
      <c r="H10" s="77"/>
      <c r="I10" s="77"/>
      <c r="J10" s="84" t="s">
        <v>56</v>
      </c>
      <c r="K10" s="51"/>
      <c r="L10" s="51" t="s">
        <v>307</v>
      </c>
      <c r="M10" s="51"/>
      <c r="N10" s="51" t="s">
        <v>305</v>
      </c>
    </row>
    <row r="11" spans="1:14" ht="48.75" customHeight="1" x14ac:dyDescent="0.35">
      <c r="A11" s="51" t="s">
        <v>57</v>
      </c>
      <c r="B11" s="51"/>
      <c r="C11" s="51"/>
      <c r="D11" s="51" t="s">
        <v>57</v>
      </c>
      <c r="E11" s="51"/>
      <c r="F11" s="76"/>
      <c r="G11" s="77"/>
      <c r="H11" s="77"/>
      <c r="I11" s="77"/>
      <c r="J11" s="84" t="s">
        <v>57</v>
      </c>
      <c r="K11" s="51"/>
      <c r="L11" s="51" t="s">
        <v>307</v>
      </c>
      <c r="M11" s="51"/>
      <c r="N11" s="51" t="s">
        <v>305</v>
      </c>
    </row>
    <row r="12" spans="1:14" ht="48.75" customHeight="1" x14ac:dyDescent="0.35">
      <c r="A12" s="51" t="s">
        <v>58</v>
      </c>
      <c r="B12" s="51"/>
      <c r="C12" s="51"/>
      <c r="D12" s="51" t="s">
        <v>58</v>
      </c>
      <c r="E12" s="51"/>
      <c r="F12" s="76"/>
      <c r="G12" s="77"/>
      <c r="H12" s="77"/>
      <c r="I12" s="77"/>
      <c r="J12" s="84" t="s">
        <v>58</v>
      </c>
      <c r="K12" s="51"/>
      <c r="L12" s="51" t="s">
        <v>307</v>
      </c>
      <c r="M12" s="51"/>
      <c r="N12" s="51" t="s">
        <v>305</v>
      </c>
    </row>
    <row r="13" spans="1:14" ht="48.75" customHeight="1" x14ac:dyDescent="0.35">
      <c r="A13" s="51" t="s">
        <v>59</v>
      </c>
      <c r="B13" s="51"/>
      <c r="C13" s="51"/>
      <c r="D13" s="51" t="s">
        <v>59</v>
      </c>
      <c r="E13" s="51"/>
      <c r="F13" s="76"/>
      <c r="G13" s="77"/>
      <c r="H13" s="77"/>
      <c r="I13" s="77"/>
      <c r="J13" s="84" t="s">
        <v>59</v>
      </c>
      <c r="K13" s="51"/>
      <c r="L13" s="51" t="s">
        <v>308</v>
      </c>
      <c r="M13" s="51"/>
      <c r="N13" s="51" t="s">
        <v>306</v>
      </c>
    </row>
    <row r="14" spans="1:14" ht="49.5" customHeight="1" x14ac:dyDescent="0.35">
      <c r="G14" s="77"/>
      <c r="H14" s="77"/>
      <c r="I14" s="77"/>
      <c r="J14" s="84" t="s">
        <v>66</v>
      </c>
      <c r="K14" s="51"/>
      <c r="L14" s="51" t="s">
        <v>308</v>
      </c>
      <c r="M14" s="51"/>
      <c r="N14" s="51" t="s">
        <v>306</v>
      </c>
    </row>
    <row r="15" spans="1:14" ht="51" customHeight="1" x14ac:dyDescent="0.35">
      <c r="G15" s="77"/>
      <c r="H15" s="77"/>
      <c r="I15" s="77"/>
      <c r="J15" s="84" t="s">
        <v>67</v>
      </c>
      <c r="K15" s="51"/>
      <c r="L15" s="51" t="s">
        <v>308</v>
      </c>
      <c r="M15" s="51"/>
      <c r="N15" s="51" t="s">
        <v>306</v>
      </c>
    </row>
    <row r="16" spans="1:14" ht="48" customHeight="1" x14ac:dyDescent="0.35">
      <c r="A16" s="22" t="s">
        <v>63</v>
      </c>
      <c r="D16" s="22" t="s">
        <v>63</v>
      </c>
      <c r="G16" s="77"/>
      <c r="H16" s="77"/>
      <c r="I16" s="77"/>
      <c r="J16" s="84" t="s">
        <v>68</v>
      </c>
      <c r="K16" s="51"/>
      <c r="L16" s="51" t="s">
        <v>308</v>
      </c>
      <c r="M16" s="51"/>
      <c r="N16" s="51" t="s">
        <v>306</v>
      </c>
    </row>
    <row r="17" spans="1:14" ht="48" customHeight="1" x14ac:dyDescent="0.35">
      <c r="G17" s="77"/>
      <c r="H17" s="77"/>
      <c r="I17" s="77"/>
      <c r="J17" s="84" t="s">
        <v>69</v>
      </c>
      <c r="K17" s="51"/>
      <c r="L17" s="51" t="s">
        <v>308</v>
      </c>
      <c r="M17" s="51"/>
      <c r="N17" s="51" t="s">
        <v>306</v>
      </c>
    </row>
    <row r="18" spans="1:14" ht="45" customHeight="1" x14ac:dyDescent="0.35">
      <c r="G18" s="77"/>
      <c r="H18" s="77"/>
      <c r="I18" s="77"/>
      <c r="J18" s="85">
        <v>12</v>
      </c>
      <c r="K18" s="51"/>
      <c r="L18" s="51" t="s">
        <v>308</v>
      </c>
      <c r="M18" s="51"/>
      <c r="N18" s="51" t="s">
        <v>306</v>
      </c>
    </row>
    <row r="19" spans="1:14" x14ac:dyDescent="0.35">
      <c r="B19" s="133" t="s">
        <v>62</v>
      </c>
      <c r="C19" s="133"/>
      <c r="E19" s="133" t="s">
        <v>62</v>
      </c>
      <c r="F19" s="133"/>
      <c r="G19" s="77"/>
      <c r="H19" s="145"/>
      <c r="I19" s="145"/>
    </row>
    <row r="20" spans="1:14" x14ac:dyDescent="0.35">
      <c r="B20" s="124" t="s">
        <v>38</v>
      </c>
      <c r="C20" s="124"/>
      <c r="E20" s="124"/>
      <c r="F20" s="124"/>
      <c r="G20" s="77"/>
      <c r="H20" s="144"/>
      <c r="I20" s="144"/>
    </row>
    <row r="21" spans="1:14" x14ac:dyDescent="0.35">
      <c r="B21" s="124" t="s">
        <v>327</v>
      </c>
      <c r="C21" s="124"/>
      <c r="E21" s="124" t="s">
        <v>327</v>
      </c>
      <c r="F21" s="124"/>
      <c r="G21" s="77"/>
      <c r="H21" s="144"/>
      <c r="I21" s="144"/>
    </row>
    <row r="22" spans="1:14" x14ac:dyDescent="0.35">
      <c r="B22" s="124" t="s">
        <v>477</v>
      </c>
      <c r="C22" s="124"/>
      <c r="E22" s="124" t="s">
        <v>312</v>
      </c>
      <c r="F22" s="124"/>
      <c r="G22" s="77"/>
      <c r="H22" s="144"/>
      <c r="I22" s="144"/>
    </row>
    <row r="23" spans="1:14" x14ac:dyDescent="0.35">
      <c r="A23" s="13" t="s">
        <v>471</v>
      </c>
      <c r="B23" s="13"/>
      <c r="C23" s="13"/>
      <c r="D23" s="13" t="s">
        <v>471</v>
      </c>
      <c r="E23" s="13"/>
      <c r="F23" s="13"/>
      <c r="G23" s="41"/>
      <c r="H23" s="41"/>
      <c r="I23" s="41"/>
    </row>
    <row r="24" spans="1:14" x14ac:dyDescent="0.35">
      <c r="A24" s="50" t="s">
        <v>24</v>
      </c>
      <c r="B24" s="51" t="s">
        <v>60</v>
      </c>
      <c r="C24" s="51" t="s">
        <v>309</v>
      </c>
      <c r="D24" s="50" t="s">
        <v>24</v>
      </c>
      <c r="E24" s="51" t="s">
        <v>60</v>
      </c>
      <c r="F24" s="76" t="s">
        <v>311</v>
      </c>
      <c r="G24" s="78"/>
      <c r="H24" s="77"/>
      <c r="I24" s="77"/>
    </row>
    <row r="25" spans="1:14" ht="73.5" customHeight="1" x14ac:dyDescent="0.35">
      <c r="A25" s="51" t="s">
        <v>53</v>
      </c>
      <c r="B25" s="51"/>
      <c r="C25" s="51"/>
      <c r="D25" s="51" t="s">
        <v>53</v>
      </c>
      <c r="E25" s="51"/>
      <c r="F25" s="76"/>
      <c r="G25" s="77"/>
      <c r="H25" s="77"/>
      <c r="I25" s="77"/>
    </row>
    <row r="26" spans="1:14" ht="73.5" customHeight="1" x14ac:dyDescent="0.35">
      <c r="A26" s="51" t="s">
        <v>54</v>
      </c>
      <c r="B26" s="51"/>
      <c r="C26" s="51"/>
      <c r="D26" s="51" t="s">
        <v>54</v>
      </c>
      <c r="E26" s="51"/>
      <c r="F26" s="76"/>
      <c r="G26" s="77"/>
      <c r="H26" s="77"/>
      <c r="I26" s="77"/>
    </row>
    <row r="27" spans="1:14" ht="73.5" customHeight="1" x14ac:dyDescent="0.35">
      <c r="A27" s="51" t="s">
        <v>55</v>
      </c>
      <c r="B27" s="51"/>
      <c r="C27" s="51"/>
      <c r="D27" s="51" t="s">
        <v>55</v>
      </c>
      <c r="E27" s="51"/>
      <c r="F27" s="76"/>
      <c r="G27" s="77"/>
      <c r="H27" s="77"/>
      <c r="I27" s="77"/>
    </row>
    <row r="28" spans="1:14" ht="73.5" customHeight="1" x14ac:dyDescent="0.35">
      <c r="A28" s="51" t="s">
        <v>56</v>
      </c>
      <c r="B28" s="51"/>
      <c r="C28" s="51"/>
      <c r="D28" s="51" t="s">
        <v>56</v>
      </c>
      <c r="E28" s="51"/>
      <c r="F28" s="76"/>
      <c r="G28" s="77"/>
      <c r="H28" s="77"/>
      <c r="I28" s="77"/>
    </row>
    <row r="29" spans="1:14" ht="73.5" customHeight="1" x14ac:dyDescent="0.35">
      <c r="A29" s="51" t="s">
        <v>57</v>
      </c>
      <c r="B29" s="51"/>
      <c r="C29" s="51"/>
      <c r="D29" s="51" t="s">
        <v>57</v>
      </c>
      <c r="E29" s="51"/>
      <c r="F29" s="76"/>
      <c r="G29" s="77"/>
      <c r="H29" s="77"/>
      <c r="I29" s="77"/>
    </row>
    <row r="30" spans="1:14" ht="73.5" customHeight="1" x14ac:dyDescent="0.35">
      <c r="A30" s="51" t="s">
        <v>58</v>
      </c>
      <c r="B30" s="51"/>
      <c r="C30" s="51"/>
      <c r="D30" s="51" t="s">
        <v>58</v>
      </c>
      <c r="E30" s="51"/>
      <c r="F30" s="76"/>
      <c r="G30" s="77"/>
      <c r="H30" s="77"/>
      <c r="I30" s="77"/>
    </row>
    <row r="31" spans="1:14" ht="73.5" customHeight="1" x14ac:dyDescent="0.35">
      <c r="A31" s="51" t="s">
        <v>59</v>
      </c>
      <c r="B31" s="51"/>
      <c r="C31" s="51"/>
      <c r="D31" s="51" t="s">
        <v>59</v>
      </c>
      <c r="E31" s="51"/>
      <c r="F31" s="76"/>
      <c r="G31" s="77"/>
      <c r="H31" s="77"/>
      <c r="I31" s="77"/>
    </row>
    <row r="32" spans="1:14" x14ac:dyDescent="0.35">
      <c r="G32" s="77"/>
      <c r="H32" s="77"/>
      <c r="I32" s="77"/>
    </row>
    <row r="33" spans="1:9" x14ac:dyDescent="0.35">
      <c r="A33" s="22" t="s">
        <v>63</v>
      </c>
      <c r="D33" s="22" t="s">
        <v>63</v>
      </c>
      <c r="G33" s="77"/>
      <c r="H33" s="77"/>
      <c r="I33" s="77"/>
    </row>
    <row r="34" spans="1:9" x14ac:dyDescent="0.35">
      <c r="B34" s="133" t="s">
        <v>62</v>
      </c>
      <c r="C34" s="133"/>
      <c r="E34" s="133" t="s">
        <v>62</v>
      </c>
      <c r="F34" s="133"/>
      <c r="G34" s="77"/>
      <c r="H34" s="145"/>
      <c r="I34" s="145"/>
    </row>
    <row r="35" spans="1:9" x14ac:dyDescent="0.35">
      <c r="B35" s="124" t="s">
        <v>313</v>
      </c>
      <c r="C35" s="124"/>
      <c r="E35" s="124" t="s">
        <v>313</v>
      </c>
      <c r="F35" s="124"/>
      <c r="G35" s="77"/>
      <c r="H35" s="144"/>
      <c r="I35" s="144"/>
    </row>
    <row r="36" spans="1:9" x14ac:dyDescent="0.35">
      <c r="B36" s="124" t="s">
        <v>327</v>
      </c>
      <c r="C36" s="124"/>
      <c r="E36" s="124" t="s">
        <v>327</v>
      </c>
      <c r="F36" s="124"/>
      <c r="G36" s="77"/>
      <c r="H36" s="144"/>
      <c r="I36" s="144"/>
    </row>
    <row r="37" spans="1:9" x14ac:dyDescent="0.35">
      <c r="B37" s="124" t="s">
        <v>452</v>
      </c>
      <c r="C37" s="124"/>
      <c r="E37" s="124" t="s">
        <v>315</v>
      </c>
      <c r="F37" s="124"/>
      <c r="G37" s="77"/>
      <c r="H37" s="144"/>
      <c r="I37" s="144"/>
    </row>
    <row r="38" spans="1:9" x14ac:dyDescent="0.35">
      <c r="A38" s="13" t="s">
        <v>475</v>
      </c>
      <c r="B38" s="13"/>
      <c r="C38" s="13"/>
      <c r="D38" s="13" t="s">
        <v>475</v>
      </c>
      <c r="E38" s="13"/>
      <c r="F38" s="13"/>
      <c r="G38" s="41"/>
      <c r="H38" s="41"/>
      <c r="I38" s="41"/>
    </row>
    <row r="39" spans="1:9" x14ac:dyDescent="0.35">
      <c r="A39" s="50" t="s">
        <v>24</v>
      </c>
      <c r="B39" s="51" t="s">
        <v>60</v>
      </c>
      <c r="C39" s="51" t="s">
        <v>309</v>
      </c>
      <c r="D39" s="50" t="s">
        <v>24</v>
      </c>
      <c r="E39" s="51" t="s">
        <v>60</v>
      </c>
      <c r="F39" s="76" t="s">
        <v>311</v>
      </c>
      <c r="G39" s="78"/>
      <c r="H39" s="77"/>
      <c r="I39" s="77"/>
    </row>
    <row r="40" spans="1:9" ht="73.5" customHeight="1" x14ac:dyDescent="0.35">
      <c r="A40" s="51" t="s">
        <v>53</v>
      </c>
      <c r="B40" s="51"/>
      <c r="C40" s="51"/>
      <c r="D40" s="51" t="s">
        <v>53</v>
      </c>
      <c r="E40" s="51"/>
      <c r="F40" s="76"/>
      <c r="G40" s="77"/>
      <c r="H40" s="77"/>
      <c r="I40" s="77"/>
    </row>
    <row r="41" spans="1:9" ht="73.5" customHeight="1" x14ac:dyDescent="0.35">
      <c r="A41" s="51" t="s">
        <v>54</v>
      </c>
      <c r="B41" s="51"/>
      <c r="C41" s="51"/>
      <c r="D41" s="51" t="s">
        <v>54</v>
      </c>
      <c r="E41" s="51"/>
      <c r="F41" s="76"/>
      <c r="G41" s="77"/>
      <c r="H41" s="77"/>
      <c r="I41" s="77"/>
    </row>
    <row r="42" spans="1:9" ht="73.5" customHeight="1" x14ac:dyDescent="0.35">
      <c r="A42" s="51" t="s">
        <v>55</v>
      </c>
      <c r="B42" s="51"/>
      <c r="C42" s="51"/>
      <c r="D42" s="51" t="s">
        <v>55</v>
      </c>
      <c r="E42" s="51"/>
      <c r="F42" s="76"/>
      <c r="G42" s="77"/>
      <c r="H42" s="77"/>
      <c r="I42" s="77"/>
    </row>
    <row r="43" spans="1:9" ht="73.5" customHeight="1" x14ac:dyDescent="0.35">
      <c r="A43" s="51" t="s">
        <v>56</v>
      </c>
      <c r="B43" s="51"/>
      <c r="C43" s="51"/>
      <c r="D43" s="51" t="s">
        <v>56</v>
      </c>
      <c r="E43" s="51"/>
      <c r="F43" s="76"/>
      <c r="G43" s="77"/>
      <c r="H43" s="77"/>
      <c r="I43" s="77"/>
    </row>
    <row r="44" spans="1:9" ht="73.5" customHeight="1" x14ac:dyDescent="0.35">
      <c r="A44" s="51" t="s">
        <v>57</v>
      </c>
      <c r="B44" s="51"/>
      <c r="C44" s="51"/>
      <c r="D44" s="51" t="s">
        <v>57</v>
      </c>
      <c r="E44" s="51"/>
      <c r="F44" s="76"/>
      <c r="G44" s="77"/>
      <c r="H44" s="77"/>
      <c r="I44" s="77"/>
    </row>
    <row r="45" spans="1:9" ht="73.5" customHeight="1" x14ac:dyDescent="0.35">
      <c r="A45" s="51" t="s">
        <v>58</v>
      </c>
      <c r="B45" s="51"/>
      <c r="C45" s="51"/>
      <c r="D45" s="51" t="s">
        <v>58</v>
      </c>
      <c r="E45" s="51"/>
      <c r="F45" s="76"/>
      <c r="G45" s="77"/>
      <c r="H45" s="77"/>
      <c r="I45" s="77"/>
    </row>
    <row r="46" spans="1:9" ht="73.5" customHeight="1" x14ac:dyDescent="0.35">
      <c r="A46" s="51" t="s">
        <v>59</v>
      </c>
      <c r="B46" s="51"/>
      <c r="C46" s="51"/>
      <c r="D46" s="51" t="s">
        <v>59</v>
      </c>
      <c r="E46" s="51"/>
      <c r="F46" s="76"/>
      <c r="G46" s="77"/>
      <c r="H46" s="77"/>
      <c r="I46" s="77"/>
    </row>
    <row r="47" spans="1:9" x14ac:dyDescent="0.35">
      <c r="G47" s="77"/>
      <c r="H47" s="77"/>
      <c r="I47" s="77"/>
    </row>
    <row r="48" spans="1:9" x14ac:dyDescent="0.35">
      <c r="A48" s="22" t="s">
        <v>63</v>
      </c>
      <c r="D48" s="22" t="s">
        <v>63</v>
      </c>
      <c r="G48" s="77"/>
      <c r="H48" s="77"/>
      <c r="I48" s="77"/>
    </row>
    <row r="49" spans="7:9" x14ac:dyDescent="0.35">
      <c r="G49" s="77"/>
      <c r="H49" s="77"/>
      <c r="I49" s="77"/>
    </row>
    <row r="50" spans="7:9" x14ac:dyDescent="0.35">
      <c r="G50" s="77"/>
      <c r="H50" s="77"/>
      <c r="I50" s="77"/>
    </row>
    <row r="51" spans="7:9" x14ac:dyDescent="0.35">
      <c r="G51" s="77"/>
      <c r="H51" s="77"/>
      <c r="I51" s="77"/>
    </row>
    <row r="52" spans="7:9" x14ac:dyDescent="0.35">
      <c r="G52" s="77"/>
      <c r="H52" s="77"/>
      <c r="I52" s="77"/>
    </row>
    <row r="53" spans="7:9" x14ac:dyDescent="0.35">
      <c r="G53" s="77"/>
      <c r="H53" s="77"/>
      <c r="I53" s="77"/>
    </row>
    <row r="54" spans="7:9" x14ac:dyDescent="0.35">
      <c r="G54" s="77"/>
      <c r="H54" s="77"/>
      <c r="I54" s="77"/>
    </row>
    <row r="55" spans="7:9" x14ac:dyDescent="0.35">
      <c r="G55" s="77"/>
      <c r="H55" s="77"/>
      <c r="I55" s="77"/>
    </row>
    <row r="56" spans="7:9" x14ac:dyDescent="0.35">
      <c r="G56" s="77"/>
      <c r="H56" s="77"/>
      <c r="I56" s="77"/>
    </row>
    <row r="57" spans="7:9" x14ac:dyDescent="0.35">
      <c r="G57" s="77"/>
      <c r="H57" s="77"/>
      <c r="I57" s="77"/>
    </row>
    <row r="58" spans="7:9" x14ac:dyDescent="0.35">
      <c r="G58" s="77"/>
      <c r="H58" s="77"/>
      <c r="I58" s="77"/>
    </row>
    <row r="59" spans="7:9" x14ac:dyDescent="0.35">
      <c r="G59" s="77"/>
      <c r="H59" s="77"/>
      <c r="I59" s="77"/>
    </row>
    <row r="60" spans="7:9" x14ac:dyDescent="0.35">
      <c r="G60" s="77"/>
      <c r="H60" s="77"/>
      <c r="I60" s="77"/>
    </row>
    <row r="61" spans="7:9" x14ac:dyDescent="0.35">
      <c r="G61" s="77"/>
      <c r="H61" s="77"/>
      <c r="I61" s="77"/>
    </row>
    <row r="62" spans="7:9" x14ac:dyDescent="0.35">
      <c r="G62" s="77"/>
      <c r="H62" s="77"/>
      <c r="I62" s="77"/>
    </row>
    <row r="63" spans="7:9" x14ac:dyDescent="0.35">
      <c r="G63" s="77"/>
      <c r="H63" s="77"/>
      <c r="I63" s="77"/>
    </row>
    <row r="64" spans="7:9" x14ac:dyDescent="0.35">
      <c r="G64" s="77"/>
      <c r="H64" s="77"/>
      <c r="I64" s="77"/>
    </row>
    <row r="65" spans="7:9" x14ac:dyDescent="0.35">
      <c r="G65" s="77"/>
      <c r="H65" s="77"/>
      <c r="I65" s="77"/>
    </row>
    <row r="66" spans="7:9" x14ac:dyDescent="0.35">
      <c r="G66" s="77"/>
      <c r="H66" s="77"/>
      <c r="I66" s="77"/>
    </row>
    <row r="67" spans="7:9" x14ac:dyDescent="0.35">
      <c r="G67" s="77"/>
      <c r="H67" s="77"/>
      <c r="I67" s="77"/>
    </row>
    <row r="68" spans="7:9" x14ac:dyDescent="0.35">
      <c r="G68" s="77"/>
      <c r="H68" s="77"/>
      <c r="I68" s="77"/>
    </row>
    <row r="69" spans="7:9" x14ac:dyDescent="0.35">
      <c r="G69" s="77"/>
      <c r="H69" s="77"/>
      <c r="I69" s="77"/>
    </row>
    <row r="70" spans="7:9" x14ac:dyDescent="0.35">
      <c r="G70" s="77"/>
      <c r="H70" s="77"/>
      <c r="I70" s="77"/>
    </row>
    <row r="71" spans="7:9" x14ac:dyDescent="0.35">
      <c r="G71" s="77"/>
      <c r="H71" s="77"/>
      <c r="I71" s="77"/>
    </row>
    <row r="72" spans="7:9" x14ac:dyDescent="0.35">
      <c r="G72" s="77"/>
      <c r="H72" s="77"/>
      <c r="I72" s="77"/>
    </row>
    <row r="73" spans="7:9" x14ac:dyDescent="0.35">
      <c r="G73" s="77"/>
      <c r="H73" s="77"/>
      <c r="I73" s="77"/>
    </row>
    <row r="74" spans="7:9" x14ac:dyDescent="0.35">
      <c r="G74" s="77"/>
      <c r="H74" s="77"/>
      <c r="I74" s="77"/>
    </row>
    <row r="75" spans="7:9" x14ac:dyDescent="0.35">
      <c r="G75" s="77"/>
      <c r="H75" s="77"/>
      <c r="I75" s="77"/>
    </row>
    <row r="76" spans="7:9" x14ac:dyDescent="0.35">
      <c r="G76" s="77"/>
      <c r="H76" s="77"/>
      <c r="I76" s="77"/>
    </row>
    <row r="77" spans="7:9" x14ac:dyDescent="0.35">
      <c r="G77" s="77"/>
      <c r="H77" s="77"/>
      <c r="I77" s="77"/>
    </row>
    <row r="78" spans="7:9" x14ac:dyDescent="0.35">
      <c r="G78" s="77"/>
      <c r="H78" s="77"/>
      <c r="I78" s="77"/>
    </row>
    <row r="79" spans="7:9" x14ac:dyDescent="0.35">
      <c r="G79" s="77"/>
      <c r="H79" s="77"/>
      <c r="I79" s="77"/>
    </row>
    <row r="80" spans="7:9" x14ac:dyDescent="0.35">
      <c r="G80" s="77"/>
      <c r="H80" s="77"/>
      <c r="I80" s="77"/>
    </row>
    <row r="81" spans="7:9" x14ac:dyDescent="0.35">
      <c r="G81" s="77"/>
      <c r="H81" s="77"/>
      <c r="I81" s="77"/>
    </row>
    <row r="82" spans="7:9" x14ac:dyDescent="0.35">
      <c r="G82" s="77"/>
      <c r="H82" s="77"/>
      <c r="I82" s="77"/>
    </row>
    <row r="83" spans="7:9" x14ac:dyDescent="0.35">
      <c r="G83" s="77"/>
      <c r="H83" s="77"/>
      <c r="I83" s="77"/>
    </row>
    <row r="84" spans="7:9" x14ac:dyDescent="0.35">
      <c r="G84" s="77"/>
      <c r="H84" s="77"/>
      <c r="I84" s="77"/>
    </row>
    <row r="85" spans="7:9" x14ac:dyDescent="0.35">
      <c r="G85" s="77"/>
      <c r="H85" s="77"/>
      <c r="I85" s="77"/>
    </row>
    <row r="86" spans="7:9" x14ac:dyDescent="0.35">
      <c r="G86" s="77"/>
      <c r="H86" s="77"/>
      <c r="I86" s="77"/>
    </row>
    <row r="87" spans="7:9" x14ac:dyDescent="0.35">
      <c r="G87" s="77"/>
      <c r="H87" s="77"/>
      <c r="I87" s="77"/>
    </row>
    <row r="88" spans="7:9" x14ac:dyDescent="0.35">
      <c r="G88" s="77"/>
      <c r="H88" s="77"/>
      <c r="I88" s="77"/>
    </row>
    <row r="89" spans="7:9" x14ac:dyDescent="0.35">
      <c r="G89" s="77"/>
      <c r="H89" s="77"/>
      <c r="I89" s="77"/>
    </row>
    <row r="90" spans="7:9" x14ac:dyDescent="0.35">
      <c r="G90" s="77"/>
      <c r="H90" s="77"/>
      <c r="I90" s="77"/>
    </row>
    <row r="91" spans="7:9" x14ac:dyDescent="0.35">
      <c r="G91" s="77"/>
      <c r="H91" s="77"/>
      <c r="I91" s="77"/>
    </row>
    <row r="92" spans="7:9" x14ac:dyDescent="0.35">
      <c r="G92" s="77"/>
      <c r="H92" s="77"/>
      <c r="I92" s="77"/>
    </row>
    <row r="93" spans="7:9" x14ac:dyDescent="0.35">
      <c r="G93" s="77"/>
      <c r="H93" s="77"/>
      <c r="I93" s="77"/>
    </row>
    <row r="94" spans="7:9" x14ac:dyDescent="0.35">
      <c r="G94" s="77"/>
      <c r="H94" s="77"/>
      <c r="I94" s="77"/>
    </row>
    <row r="95" spans="7:9" x14ac:dyDescent="0.35">
      <c r="G95" s="77"/>
      <c r="H95" s="77"/>
      <c r="I95" s="77"/>
    </row>
    <row r="96" spans="7:9" x14ac:dyDescent="0.35">
      <c r="G96" s="77"/>
      <c r="H96" s="77"/>
      <c r="I96" s="77"/>
    </row>
    <row r="97" spans="7:9" x14ac:dyDescent="0.35">
      <c r="G97" s="77"/>
      <c r="H97" s="77"/>
      <c r="I97" s="77"/>
    </row>
    <row r="98" spans="7:9" x14ac:dyDescent="0.35">
      <c r="G98" s="77"/>
      <c r="H98" s="77"/>
      <c r="I98" s="77"/>
    </row>
    <row r="99" spans="7:9" x14ac:dyDescent="0.35">
      <c r="G99" s="77"/>
      <c r="H99" s="77"/>
      <c r="I99" s="77"/>
    </row>
    <row r="100" spans="7:9" x14ac:dyDescent="0.35">
      <c r="G100" s="77"/>
      <c r="H100" s="77"/>
      <c r="I100" s="77"/>
    </row>
    <row r="101" spans="7:9" x14ac:dyDescent="0.35">
      <c r="G101" s="77"/>
      <c r="H101" s="77"/>
      <c r="I101" s="77"/>
    </row>
    <row r="102" spans="7:9" x14ac:dyDescent="0.35">
      <c r="G102" s="77"/>
      <c r="H102" s="77"/>
      <c r="I102" s="77"/>
    </row>
    <row r="103" spans="7:9" x14ac:dyDescent="0.35">
      <c r="G103" s="77"/>
      <c r="H103" s="77"/>
      <c r="I103" s="77"/>
    </row>
    <row r="104" spans="7:9" x14ac:dyDescent="0.35">
      <c r="G104" s="77"/>
      <c r="H104" s="77"/>
      <c r="I104" s="77"/>
    </row>
    <row r="105" spans="7:9" x14ac:dyDescent="0.35">
      <c r="G105" s="77"/>
      <c r="H105" s="77"/>
      <c r="I105" s="77"/>
    </row>
    <row r="106" spans="7:9" x14ac:dyDescent="0.35">
      <c r="G106" s="77"/>
      <c r="H106" s="77"/>
      <c r="I106" s="77"/>
    </row>
    <row r="107" spans="7:9" x14ac:dyDescent="0.35">
      <c r="G107" s="77"/>
      <c r="H107" s="77"/>
      <c r="I107" s="77"/>
    </row>
    <row r="108" spans="7:9" x14ac:dyDescent="0.35">
      <c r="G108" s="77"/>
      <c r="H108" s="77"/>
      <c r="I108" s="77"/>
    </row>
    <row r="109" spans="7:9" x14ac:dyDescent="0.35">
      <c r="G109" s="77"/>
      <c r="H109" s="77"/>
      <c r="I109" s="77"/>
    </row>
  </sheetData>
  <mergeCells count="37">
    <mergeCell ref="B37:C37"/>
    <mergeCell ref="E37:F37"/>
    <mergeCell ref="H37:I37"/>
    <mergeCell ref="B35:C35"/>
    <mergeCell ref="E35:F35"/>
    <mergeCell ref="H35:I35"/>
    <mergeCell ref="B36:C36"/>
    <mergeCell ref="E36:F36"/>
    <mergeCell ref="H36:I36"/>
    <mergeCell ref="B22:C22"/>
    <mergeCell ref="E22:F22"/>
    <mergeCell ref="H22:I22"/>
    <mergeCell ref="B34:C34"/>
    <mergeCell ref="E34:F34"/>
    <mergeCell ref="H34:I34"/>
    <mergeCell ref="B20:C20"/>
    <mergeCell ref="E20:F20"/>
    <mergeCell ref="H20:I20"/>
    <mergeCell ref="B21:C21"/>
    <mergeCell ref="E21:F21"/>
    <mergeCell ref="H21:I21"/>
    <mergeCell ref="B19:C19"/>
    <mergeCell ref="E19:F19"/>
    <mergeCell ref="H19:I19"/>
    <mergeCell ref="B1:C1"/>
    <mergeCell ref="E1:F1"/>
    <mergeCell ref="H1:I1"/>
    <mergeCell ref="B3:C3"/>
    <mergeCell ref="E3:F3"/>
    <mergeCell ref="B4:C4"/>
    <mergeCell ref="E4:F4"/>
    <mergeCell ref="H4:I4"/>
    <mergeCell ref="K1:N1"/>
    <mergeCell ref="B2:C2"/>
    <mergeCell ref="E2:F2"/>
    <mergeCell ref="H2:I2"/>
    <mergeCell ref="K2:N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55"/>
  <sheetViews>
    <sheetView view="pageBreakPreview" topLeftCell="A396" zoomScaleNormal="85" zoomScaleSheetLayoutView="100" workbookViewId="0">
      <selection activeCell="L152" sqref="L152"/>
    </sheetView>
  </sheetViews>
  <sheetFormatPr defaultRowHeight="20.25" x14ac:dyDescent="0.3"/>
  <cols>
    <col min="1" max="2" width="9.140625" style="1"/>
    <col min="3" max="3" width="28.5703125" style="9" customWidth="1"/>
    <col min="4" max="4" width="15.85546875" style="9" customWidth="1"/>
    <col min="5" max="5" width="5.85546875" style="9" customWidth="1"/>
    <col min="6" max="6" width="20.42578125" style="9" customWidth="1"/>
    <col min="7" max="16384" width="9.140625" style="1"/>
  </cols>
  <sheetData>
    <row r="1" spans="1:9" s="2" customFormat="1" ht="15.75" x14ac:dyDescent="0.25">
      <c r="A1" s="149" t="s">
        <v>9</v>
      </c>
      <c r="B1" s="149"/>
      <c r="C1" s="149"/>
      <c r="D1" s="149"/>
      <c r="E1" s="149"/>
      <c r="F1" s="149"/>
      <c r="G1" s="149"/>
      <c r="H1" s="149"/>
    </row>
    <row r="2" spans="1:9" s="2" customFormat="1" ht="39" customHeight="1" x14ac:dyDescent="0.25">
      <c r="A2" s="151" t="s">
        <v>272</v>
      </c>
      <c r="B2" s="151"/>
      <c r="C2" s="151"/>
      <c r="D2" s="151"/>
      <c r="E2" s="151"/>
      <c r="F2" s="151"/>
      <c r="G2" s="151"/>
      <c r="H2" s="151"/>
    </row>
    <row r="3" spans="1:9" s="2" customFormat="1" ht="15.75" x14ac:dyDescent="0.25">
      <c r="C3" s="149" t="s">
        <v>10</v>
      </c>
      <c r="D3" s="149"/>
      <c r="E3" s="149"/>
      <c r="F3" s="149"/>
      <c r="G3" s="67"/>
      <c r="H3" s="67"/>
      <c r="I3" s="67"/>
    </row>
    <row r="4" spans="1:9" s="2" customFormat="1" ht="15.75" x14ac:dyDescent="0.25">
      <c r="C4" s="149" t="s">
        <v>11</v>
      </c>
      <c r="D4" s="149"/>
      <c r="E4" s="149"/>
      <c r="F4" s="149"/>
      <c r="G4" s="67"/>
      <c r="H4" s="67"/>
      <c r="I4" s="67"/>
    </row>
    <row r="5" spans="1:9" s="2" customFormat="1" ht="21" customHeight="1" x14ac:dyDescent="0.25">
      <c r="A5" s="149" t="s">
        <v>271</v>
      </c>
      <c r="B5" s="149"/>
      <c r="C5" s="149"/>
      <c r="D5" s="149"/>
      <c r="E5" s="149"/>
      <c r="F5" s="149"/>
      <c r="G5" s="149"/>
      <c r="H5" s="149"/>
      <c r="I5" s="67"/>
    </row>
    <row r="6" spans="1:9" s="2" customFormat="1" ht="15.75" x14ac:dyDescent="0.25">
      <c r="C6" s="149" t="s">
        <v>270</v>
      </c>
      <c r="D6" s="149"/>
      <c r="E6" s="149"/>
      <c r="F6" s="149"/>
      <c r="G6" s="67"/>
      <c r="H6" s="67"/>
      <c r="I6" s="67"/>
    </row>
    <row r="7" spans="1:9" s="2" customFormat="1" ht="15.75" x14ac:dyDescent="0.25">
      <c r="C7" s="149" t="s">
        <v>14</v>
      </c>
      <c r="D7" s="149"/>
      <c r="E7" s="149"/>
      <c r="F7" s="149"/>
      <c r="G7" s="67"/>
      <c r="H7" s="67"/>
      <c r="I7" s="67"/>
    </row>
    <row r="8" spans="1:9" s="2" customFormat="1" ht="15.75" x14ac:dyDescent="0.25">
      <c r="A8" s="150" t="s">
        <v>71</v>
      </c>
      <c r="B8" s="150"/>
      <c r="C8" s="150"/>
      <c r="D8" s="150"/>
      <c r="E8" s="150"/>
      <c r="F8" s="150"/>
      <c r="G8" s="150"/>
      <c r="H8" s="150"/>
    </row>
    <row r="9" spans="1:9" s="2" customFormat="1" ht="122.25" customHeight="1" x14ac:dyDescent="0.2">
      <c r="B9" s="68" t="s">
        <v>24</v>
      </c>
      <c r="C9" s="64" t="s">
        <v>0</v>
      </c>
      <c r="D9" s="65" t="s">
        <v>8</v>
      </c>
      <c r="E9" s="64" t="s">
        <v>1</v>
      </c>
      <c r="F9" s="65" t="s">
        <v>245</v>
      </c>
    </row>
    <row r="10" spans="1:9" s="3" customFormat="1" ht="18" customHeight="1" x14ac:dyDescent="0.25">
      <c r="B10" s="66">
        <v>1</v>
      </c>
      <c r="C10" s="58" t="s">
        <v>134</v>
      </c>
      <c r="D10" s="61">
        <v>5.8680555555555543E-3</v>
      </c>
      <c r="E10" s="66">
        <v>1</v>
      </c>
      <c r="F10" s="62" t="s">
        <v>246</v>
      </c>
    </row>
    <row r="11" spans="1:9" s="3" customFormat="1" ht="18" customHeight="1" x14ac:dyDescent="0.25">
      <c r="B11" s="66">
        <v>2</v>
      </c>
      <c r="C11" s="58" t="s">
        <v>179</v>
      </c>
      <c r="D11" s="61">
        <v>6.0416666666666665E-3</v>
      </c>
      <c r="E11" s="66">
        <v>2</v>
      </c>
      <c r="F11" s="62" t="s">
        <v>247</v>
      </c>
    </row>
    <row r="12" spans="1:9" s="3" customFormat="1" ht="18" customHeight="1" x14ac:dyDescent="0.25">
      <c r="B12" s="66">
        <v>3</v>
      </c>
      <c r="C12" s="58" t="s">
        <v>83</v>
      </c>
      <c r="D12" s="63" t="s">
        <v>251</v>
      </c>
      <c r="E12" s="66">
        <v>3</v>
      </c>
      <c r="F12" s="62" t="s">
        <v>247</v>
      </c>
    </row>
    <row r="13" spans="1:9" s="3" customFormat="1" ht="18" customHeight="1" x14ac:dyDescent="0.25">
      <c r="B13" s="66">
        <v>4</v>
      </c>
      <c r="C13" s="58" t="s">
        <v>95</v>
      </c>
      <c r="D13" s="63" t="s">
        <v>252</v>
      </c>
      <c r="E13" s="66">
        <v>4</v>
      </c>
      <c r="F13" s="62" t="s">
        <v>247</v>
      </c>
    </row>
    <row r="14" spans="1:9" s="3" customFormat="1" ht="18" customHeight="1" x14ac:dyDescent="0.25">
      <c r="B14" s="66">
        <v>5</v>
      </c>
      <c r="C14" s="58" t="s">
        <v>163</v>
      </c>
      <c r="D14" s="63" t="s">
        <v>253</v>
      </c>
      <c r="E14" s="66">
        <v>5</v>
      </c>
      <c r="F14" s="62" t="s">
        <v>247</v>
      </c>
    </row>
    <row r="15" spans="1:9" s="3" customFormat="1" ht="18" customHeight="1" x14ac:dyDescent="0.25">
      <c r="B15" s="66">
        <v>6</v>
      </c>
      <c r="C15" s="58" t="s">
        <v>98</v>
      </c>
      <c r="D15" s="63" t="s">
        <v>254</v>
      </c>
      <c r="E15" s="66">
        <v>6</v>
      </c>
      <c r="F15" s="62" t="s">
        <v>247</v>
      </c>
    </row>
    <row r="16" spans="1:9" s="3" customFormat="1" ht="18" customHeight="1" x14ac:dyDescent="0.25">
      <c r="B16" s="66">
        <v>7</v>
      </c>
      <c r="C16" s="58" t="s">
        <v>97</v>
      </c>
      <c r="D16" s="63" t="s">
        <v>255</v>
      </c>
      <c r="E16" s="66">
        <v>7</v>
      </c>
      <c r="F16" s="62" t="s">
        <v>247</v>
      </c>
    </row>
    <row r="17" spans="2:6" s="3" customFormat="1" ht="18" customHeight="1" x14ac:dyDescent="0.25">
      <c r="B17" s="66">
        <v>8</v>
      </c>
      <c r="C17" s="58" t="s">
        <v>186</v>
      </c>
      <c r="D17" s="63" t="s">
        <v>256</v>
      </c>
      <c r="E17" s="66">
        <v>8</v>
      </c>
      <c r="F17" s="62" t="s">
        <v>247</v>
      </c>
    </row>
    <row r="18" spans="2:6" s="3" customFormat="1" ht="18" customHeight="1" x14ac:dyDescent="0.25">
      <c r="B18" s="66">
        <v>9</v>
      </c>
      <c r="C18" s="59" t="s">
        <v>91</v>
      </c>
      <c r="D18" s="63" t="s">
        <v>257</v>
      </c>
      <c r="E18" s="66">
        <v>9</v>
      </c>
      <c r="F18" s="62" t="s">
        <v>248</v>
      </c>
    </row>
    <row r="19" spans="2:6" s="3" customFormat="1" ht="18" customHeight="1" x14ac:dyDescent="0.25">
      <c r="B19" s="66">
        <v>10</v>
      </c>
      <c r="C19" s="59" t="s">
        <v>168</v>
      </c>
      <c r="D19" s="63" t="s">
        <v>258</v>
      </c>
      <c r="E19" s="66">
        <v>10</v>
      </c>
      <c r="F19" s="62" t="s">
        <v>248</v>
      </c>
    </row>
    <row r="20" spans="2:6" s="3" customFormat="1" ht="18" customHeight="1" x14ac:dyDescent="0.25">
      <c r="B20" s="66">
        <v>11</v>
      </c>
      <c r="C20" s="59" t="s">
        <v>87</v>
      </c>
      <c r="D20" s="61">
        <v>6.3310185185185197E-3</v>
      </c>
      <c r="E20" s="66">
        <v>11</v>
      </c>
      <c r="F20" s="62" t="s">
        <v>248</v>
      </c>
    </row>
    <row r="21" spans="2:6" s="3" customFormat="1" ht="18" customHeight="1" x14ac:dyDescent="0.25">
      <c r="B21" s="66">
        <v>12</v>
      </c>
      <c r="C21" s="59" t="s">
        <v>169</v>
      </c>
      <c r="D21" s="61">
        <v>6.3541666666666668E-3</v>
      </c>
      <c r="E21" s="66">
        <v>12</v>
      </c>
      <c r="F21" s="62" t="s">
        <v>248</v>
      </c>
    </row>
    <row r="22" spans="2:6" s="3" customFormat="1" ht="18" customHeight="1" x14ac:dyDescent="0.25">
      <c r="B22" s="66">
        <v>13</v>
      </c>
      <c r="C22" s="59" t="s">
        <v>185</v>
      </c>
      <c r="D22" s="61">
        <v>6.4699074074074069E-3</v>
      </c>
      <c r="E22" s="66">
        <v>13</v>
      </c>
      <c r="F22" s="62" t="s">
        <v>248</v>
      </c>
    </row>
    <row r="23" spans="2:6" s="3" customFormat="1" ht="18" customHeight="1" x14ac:dyDescent="0.25">
      <c r="B23" s="66">
        <v>14</v>
      </c>
      <c r="C23" s="59" t="s">
        <v>150</v>
      </c>
      <c r="D23" s="61">
        <v>6.5393518518518517E-3</v>
      </c>
      <c r="E23" s="66">
        <v>14</v>
      </c>
      <c r="F23" s="62" t="s">
        <v>248</v>
      </c>
    </row>
    <row r="24" spans="2:6" s="3" customFormat="1" ht="18" customHeight="1" x14ac:dyDescent="0.25">
      <c r="B24" s="66">
        <v>15</v>
      </c>
      <c r="C24" s="59" t="s">
        <v>85</v>
      </c>
      <c r="D24" s="61">
        <v>6.5509259259259262E-3</v>
      </c>
      <c r="E24" s="66">
        <v>15</v>
      </c>
      <c r="F24" s="62" t="s">
        <v>248</v>
      </c>
    </row>
    <row r="25" spans="2:6" s="3" customFormat="1" ht="18" customHeight="1" x14ac:dyDescent="0.25">
      <c r="B25" s="66">
        <v>16</v>
      </c>
      <c r="C25" s="59" t="s">
        <v>170</v>
      </c>
      <c r="D25" s="61">
        <v>6.5740740740740733E-3</v>
      </c>
      <c r="E25" s="66">
        <v>16</v>
      </c>
      <c r="F25" s="62" t="s">
        <v>248</v>
      </c>
    </row>
    <row r="26" spans="2:6" s="3" customFormat="1" ht="18" customHeight="1" x14ac:dyDescent="0.25">
      <c r="B26" s="66">
        <v>17</v>
      </c>
      <c r="C26" s="59" t="s">
        <v>88</v>
      </c>
      <c r="D26" s="61">
        <v>6.5972222222222222E-3</v>
      </c>
      <c r="E26" s="66">
        <v>17</v>
      </c>
      <c r="F26" s="62" t="s">
        <v>248</v>
      </c>
    </row>
    <row r="27" spans="2:6" s="3" customFormat="1" ht="18" customHeight="1" x14ac:dyDescent="0.25">
      <c r="B27" s="66">
        <v>18</v>
      </c>
      <c r="C27" s="59" t="s">
        <v>137</v>
      </c>
      <c r="D27" s="61">
        <v>6.6319444444444446E-3</v>
      </c>
      <c r="E27" s="66">
        <v>18</v>
      </c>
      <c r="F27" s="62" t="s">
        <v>248</v>
      </c>
    </row>
    <row r="28" spans="2:6" s="3" customFormat="1" ht="18" customHeight="1" x14ac:dyDescent="0.25">
      <c r="B28" s="66">
        <v>19</v>
      </c>
      <c r="C28" s="59" t="s">
        <v>180</v>
      </c>
      <c r="D28" s="61">
        <v>6.6666666666666671E-3</v>
      </c>
      <c r="E28" s="66">
        <v>19</v>
      </c>
      <c r="F28" s="62" t="s">
        <v>248</v>
      </c>
    </row>
    <row r="29" spans="2:6" s="3" customFormat="1" ht="18" customHeight="1" x14ac:dyDescent="0.25">
      <c r="B29" s="66">
        <v>20</v>
      </c>
      <c r="C29" s="59" t="s">
        <v>135</v>
      </c>
      <c r="D29" s="61">
        <v>6.7592592592592591E-3</v>
      </c>
      <c r="E29" s="66">
        <v>20</v>
      </c>
      <c r="F29" s="62" t="s">
        <v>249</v>
      </c>
    </row>
    <row r="30" spans="2:6" s="3" customFormat="1" ht="18" customHeight="1" x14ac:dyDescent="0.25">
      <c r="B30" s="66">
        <v>21</v>
      </c>
      <c r="C30" s="59" t="s">
        <v>184</v>
      </c>
      <c r="D30" s="61">
        <v>6.7592592592592591E-3</v>
      </c>
      <c r="E30" s="66">
        <v>21</v>
      </c>
      <c r="F30" s="62" t="s">
        <v>249</v>
      </c>
    </row>
    <row r="31" spans="2:6" s="3" customFormat="1" ht="18" customHeight="1" x14ac:dyDescent="0.25">
      <c r="B31" s="66">
        <v>22</v>
      </c>
      <c r="C31" s="59" t="s">
        <v>89</v>
      </c>
      <c r="D31" s="61">
        <v>6.7592592592592591E-3</v>
      </c>
      <c r="E31" s="66">
        <v>22</v>
      </c>
      <c r="F31" s="62" t="s">
        <v>249</v>
      </c>
    </row>
    <row r="32" spans="2:6" s="3" customFormat="1" ht="18" customHeight="1" x14ac:dyDescent="0.25">
      <c r="B32" s="66">
        <v>23</v>
      </c>
      <c r="C32" s="59" t="s">
        <v>100</v>
      </c>
      <c r="D32" s="61">
        <v>6.7939814814814816E-3</v>
      </c>
      <c r="E32" s="66">
        <v>23</v>
      </c>
      <c r="F32" s="62" t="s">
        <v>249</v>
      </c>
    </row>
    <row r="33" spans="2:6" s="3" customFormat="1" ht="18" customHeight="1" x14ac:dyDescent="0.25">
      <c r="B33" s="66">
        <v>24</v>
      </c>
      <c r="C33" s="59" t="s">
        <v>149</v>
      </c>
      <c r="D33" s="61">
        <v>6.7939814814814816E-3</v>
      </c>
      <c r="E33" s="66">
        <v>24</v>
      </c>
      <c r="F33" s="62" t="s">
        <v>249</v>
      </c>
    </row>
    <row r="34" spans="2:6" s="3" customFormat="1" ht="18" customHeight="1" x14ac:dyDescent="0.25">
      <c r="B34" s="66">
        <v>25</v>
      </c>
      <c r="C34" s="59" t="s">
        <v>146</v>
      </c>
      <c r="D34" s="61">
        <v>6.851851851851852E-3</v>
      </c>
      <c r="E34" s="66">
        <v>25</v>
      </c>
      <c r="F34" s="62" t="s">
        <v>249</v>
      </c>
    </row>
    <row r="35" spans="2:6" s="3" customFormat="1" ht="18" customHeight="1" x14ac:dyDescent="0.25">
      <c r="B35" s="66">
        <v>26</v>
      </c>
      <c r="C35" s="59" t="s">
        <v>96</v>
      </c>
      <c r="D35" s="61">
        <v>6.8981481481481489E-3</v>
      </c>
      <c r="E35" s="66">
        <v>26</v>
      </c>
      <c r="F35" s="62" t="s">
        <v>249</v>
      </c>
    </row>
    <row r="36" spans="2:6" s="3" customFormat="1" ht="18" customHeight="1" x14ac:dyDescent="0.25">
      <c r="B36" s="66">
        <v>27</v>
      </c>
      <c r="C36" s="59" t="s">
        <v>92</v>
      </c>
      <c r="D36" s="61">
        <v>6.8981481481481489E-3</v>
      </c>
      <c r="E36" s="66">
        <v>27</v>
      </c>
      <c r="F36" s="62" t="s">
        <v>249</v>
      </c>
    </row>
    <row r="37" spans="2:6" s="3" customFormat="1" ht="18" customHeight="1" x14ac:dyDescent="0.25">
      <c r="B37" s="66">
        <v>28</v>
      </c>
      <c r="C37" s="59" t="s">
        <v>121</v>
      </c>
      <c r="D37" s="63" t="s">
        <v>259</v>
      </c>
      <c r="E37" s="66">
        <v>28</v>
      </c>
      <c r="F37" s="62" t="s">
        <v>249</v>
      </c>
    </row>
    <row r="38" spans="2:6" s="3" customFormat="1" ht="18" customHeight="1" x14ac:dyDescent="0.25">
      <c r="B38" s="66">
        <v>29</v>
      </c>
      <c r="C38" s="59" t="s">
        <v>90</v>
      </c>
      <c r="D38" s="63" t="s">
        <v>260</v>
      </c>
      <c r="E38" s="66">
        <v>29</v>
      </c>
      <c r="F38" s="62" t="s">
        <v>249</v>
      </c>
    </row>
    <row r="39" spans="2:6" s="3" customFormat="1" ht="18" customHeight="1" x14ac:dyDescent="0.25">
      <c r="B39" s="66">
        <v>30</v>
      </c>
      <c r="C39" s="59" t="s">
        <v>164</v>
      </c>
      <c r="D39" s="63" t="s">
        <v>261</v>
      </c>
      <c r="E39" s="66">
        <v>30</v>
      </c>
      <c r="F39" s="62" t="s">
        <v>249</v>
      </c>
    </row>
    <row r="40" spans="2:6" s="3" customFormat="1" ht="18" customHeight="1" x14ac:dyDescent="0.25">
      <c r="B40" s="66">
        <v>31</v>
      </c>
      <c r="C40" s="59" t="s">
        <v>148</v>
      </c>
      <c r="D40" s="63" t="s">
        <v>262</v>
      </c>
      <c r="E40" s="66">
        <v>31</v>
      </c>
      <c r="F40" s="62" t="s">
        <v>249</v>
      </c>
    </row>
    <row r="41" spans="2:6" s="3" customFormat="1" ht="18" customHeight="1" x14ac:dyDescent="0.25">
      <c r="B41" s="66">
        <v>32</v>
      </c>
      <c r="C41" s="59" t="s">
        <v>138</v>
      </c>
      <c r="D41" s="63" t="s">
        <v>263</v>
      </c>
      <c r="E41" s="66">
        <v>32</v>
      </c>
      <c r="F41" s="62" t="s">
        <v>249</v>
      </c>
    </row>
    <row r="42" spans="2:6" s="3" customFormat="1" ht="18" customHeight="1" x14ac:dyDescent="0.25">
      <c r="B42" s="66">
        <v>33</v>
      </c>
      <c r="C42" s="59" t="s">
        <v>147</v>
      </c>
      <c r="D42" s="63" t="s">
        <v>263</v>
      </c>
      <c r="E42" s="66">
        <v>33</v>
      </c>
      <c r="F42" s="62" t="s">
        <v>249</v>
      </c>
    </row>
    <row r="43" spans="2:6" s="3" customFormat="1" ht="18" customHeight="1" x14ac:dyDescent="0.25">
      <c r="B43" s="66">
        <v>34</v>
      </c>
      <c r="C43" s="59" t="s">
        <v>99</v>
      </c>
      <c r="D43" s="63" t="s">
        <v>264</v>
      </c>
      <c r="E43" s="66">
        <v>34</v>
      </c>
      <c r="F43" s="62" t="s">
        <v>249</v>
      </c>
    </row>
    <row r="44" spans="2:6" s="3" customFormat="1" ht="18" customHeight="1" x14ac:dyDescent="0.25">
      <c r="B44" s="66">
        <v>35</v>
      </c>
      <c r="C44" s="59" t="s">
        <v>122</v>
      </c>
      <c r="D44" s="63" t="s">
        <v>265</v>
      </c>
      <c r="E44" s="66">
        <v>35</v>
      </c>
      <c r="F44" s="62" t="s">
        <v>249</v>
      </c>
    </row>
    <row r="45" spans="2:6" s="3" customFormat="1" ht="18" customHeight="1" x14ac:dyDescent="0.25">
      <c r="B45" s="66">
        <v>36</v>
      </c>
      <c r="C45" s="59" t="s">
        <v>152</v>
      </c>
      <c r="D45" s="63" t="s">
        <v>266</v>
      </c>
      <c r="E45" s="66">
        <v>36</v>
      </c>
      <c r="F45" s="62" t="s">
        <v>250</v>
      </c>
    </row>
    <row r="46" spans="2:6" s="3" customFormat="1" ht="18" customHeight="1" x14ac:dyDescent="0.25">
      <c r="B46" s="66">
        <v>37</v>
      </c>
      <c r="C46" s="59" t="s">
        <v>165</v>
      </c>
      <c r="D46" s="63" t="s">
        <v>269</v>
      </c>
      <c r="E46" s="66">
        <v>37</v>
      </c>
      <c r="F46" s="62" t="s">
        <v>250</v>
      </c>
    </row>
    <row r="47" spans="2:6" s="3" customFormat="1" ht="18" customHeight="1" x14ac:dyDescent="0.25">
      <c r="B47" s="66">
        <v>38</v>
      </c>
      <c r="C47" s="59" t="s">
        <v>115</v>
      </c>
      <c r="D47" s="63" t="s">
        <v>267</v>
      </c>
      <c r="E47" s="66">
        <v>38</v>
      </c>
      <c r="F47" s="62" t="s">
        <v>250</v>
      </c>
    </row>
    <row r="48" spans="2:6" s="3" customFormat="1" ht="18" customHeight="1" x14ac:dyDescent="0.25">
      <c r="B48" s="66">
        <v>39</v>
      </c>
      <c r="C48" s="59" t="s">
        <v>86</v>
      </c>
      <c r="D48" s="63" t="s">
        <v>268</v>
      </c>
      <c r="E48" s="66">
        <v>39</v>
      </c>
      <c r="F48" s="62" t="s">
        <v>250</v>
      </c>
    </row>
    <row r="49" spans="2:6" s="3" customFormat="1" ht="18" customHeight="1" x14ac:dyDescent="0.25">
      <c r="B49" s="66">
        <v>40</v>
      </c>
      <c r="C49" s="59" t="s">
        <v>136</v>
      </c>
      <c r="D49" s="61">
        <v>6.9444444444444441E-3</v>
      </c>
      <c r="E49" s="66">
        <v>40</v>
      </c>
      <c r="F49" s="62" t="s">
        <v>250</v>
      </c>
    </row>
    <row r="50" spans="2:6" s="3" customFormat="1" ht="18" customHeight="1" x14ac:dyDescent="0.25">
      <c r="B50" s="66">
        <v>41</v>
      </c>
      <c r="C50" s="59" t="s">
        <v>101</v>
      </c>
      <c r="D50" s="61">
        <v>6.9560185185185185E-3</v>
      </c>
      <c r="E50" s="66">
        <v>41</v>
      </c>
      <c r="F50" s="62" t="s">
        <v>250</v>
      </c>
    </row>
    <row r="51" spans="2:6" s="3" customFormat="1" ht="18" customHeight="1" x14ac:dyDescent="0.25">
      <c r="B51" s="66">
        <v>42</v>
      </c>
      <c r="C51" s="59" t="s">
        <v>84</v>
      </c>
      <c r="D51" s="61">
        <v>7.0601851851851841E-3</v>
      </c>
      <c r="E51" s="66">
        <v>42</v>
      </c>
      <c r="F51" s="62" t="s">
        <v>250</v>
      </c>
    </row>
    <row r="52" spans="2:6" s="3" customFormat="1" ht="18" customHeight="1" x14ac:dyDescent="0.25">
      <c r="B52" s="66">
        <v>43</v>
      </c>
      <c r="C52" s="59" t="s">
        <v>183</v>
      </c>
      <c r="D52" s="61">
        <v>7.1874999999999994E-3</v>
      </c>
      <c r="E52" s="66">
        <v>43</v>
      </c>
      <c r="F52" s="62" t="s">
        <v>250</v>
      </c>
    </row>
    <row r="53" spans="2:6" s="3" customFormat="1" ht="18" customHeight="1" x14ac:dyDescent="0.25">
      <c r="B53" s="66">
        <v>44</v>
      </c>
      <c r="C53" s="59" t="s">
        <v>102</v>
      </c>
      <c r="D53" s="61">
        <v>7.2337962962962963E-3</v>
      </c>
      <c r="E53" s="66">
        <v>44</v>
      </c>
      <c r="F53" s="62" t="s">
        <v>250</v>
      </c>
    </row>
    <row r="54" spans="2:6" s="3" customFormat="1" ht="18" customHeight="1" x14ac:dyDescent="0.25">
      <c r="B54" s="66">
        <v>45</v>
      </c>
      <c r="C54" s="59" t="s">
        <v>181</v>
      </c>
      <c r="D54" s="61">
        <v>7.2337962962962963E-3</v>
      </c>
      <c r="E54" s="66">
        <v>45</v>
      </c>
      <c r="F54" s="62" t="s">
        <v>250</v>
      </c>
    </row>
    <row r="55" spans="2:6" s="3" customFormat="1" ht="18" customHeight="1" x14ac:dyDescent="0.25">
      <c r="B55" s="66">
        <v>46</v>
      </c>
      <c r="C55" s="59" t="s">
        <v>116</v>
      </c>
      <c r="D55" s="61">
        <v>7.2685185185185188E-3</v>
      </c>
      <c r="E55" s="66">
        <v>46</v>
      </c>
      <c r="F55" s="62" t="s">
        <v>250</v>
      </c>
    </row>
    <row r="56" spans="2:6" s="3" customFormat="1" ht="18" customHeight="1" x14ac:dyDescent="0.25">
      <c r="B56" s="66">
        <v>47</v>
      </c>
      <c r="C56" s="59" t="s">
        <v>166</v>
      </c>
      <c r="D56" s="61">
        <v>7.3148148148148148E-3</v>
      </c>
      <c r="E56" s="66">
        <v>47</v>
      </c>
      <c r="F56" s="62" t="s">
        <v>250</v>
      </c>
    </row>
    <row r="57" spans="2:6" s="3" customFormat="1" ht="18" customHeight="1" x14ac:dyDescent="0.25">
      <c r="B57" s="66">
        <v>48</v>
      </c>
      <c r="C57" s="59" t="s">
        <v>151</v>
      </c>
      <c r="D57" s="61">
        <v>7.3726851851851861E-3</v>
      </c>
      <c r="E57" s="66">
        <v>48</v>
      </c>
      <c r="F57" s="62" t="s">
        <v>250</v>
      </c>
    </row>
    <row r="58" spans="2:6" s="3" customFormat="1" ht="18" customHeight="1" x14ac:dyDescent="0.25">
      <c r="B58" s="66">
        <v>49</v>
      </c>
      <c r="C58" s="59" t="s">
        <v>189</v>
      </c>
      <c r="D58" s="61">
        <v>7.4652777777777781E-3</v>
      </c>
      <c r="E58" s="66">
        <v>49</v>
      </c>
      <c r="F58" s="62" t="s">
        <v>250</v>
      </c>
    </row>
    <row r="59" spans="2:6" s="3" customFormat="1" ht="18" customHeight="1" x14ac:dyDescent="0.25">
      <c r="B59" s="66">
        <v>50</v>
      </c>
      <c r="C59" s="59" t="s">
        <v>117</v>
      </c>
      <c r="D59" s="61">
        <v>7.4768518518518526E-3</v>
      </c>
      <c r="E59" s="66">
        <v>50</v>
      </c>
      <c r="F59" s="62" t="s">
        <v>250</v>
      </c>
    </row>
    <row r="60" spans="2:6" s="3" customFormat="1" ht="18" customHeight="1" x14ac:dyDescent="0.25">
      <c r="B60" s="66">
        <v>51</v>
      </c>
      <c r="C60" s="59" t="s">
        <v>182</v>
      </c>
      <c r="D60" s="61">
        <v>7.5000000000000006E-3</v>
      </c>
      <c r="E60" s="66">
        <v>51</v>
      </c>
      <c r="F60" s="62" t="s">
        <v>250</v>
      </c>
    </row>
    <row r="61" spans="2:6" s="3" customFormat="1" ht="18" customHeight="1" x14ac:dyDescent="0.25">
      <c r="B61" s="66">
        <v>52</v>
      </c>
      <c r="C61" s="59" t="s">
        <v>120</v>
      </c>
      <c r="D61" s="61">
        <v>7.5115740740740742E-3</v>
      </c>
      <c r="E61" s="66">
        <v>52</v>
      </c>
      <c r="F61" s="62" t="s">
        <v>250</v>
      </c>
    </row>
    <row r="62" spans="2:6" s="3" customFormat="1" ht="18" customHeight="1" x14ac:dyDescent="0.3">
      <c r="C62" s="9"/>
      <c r="D62" s="9"/>
      <c r="E62" s="9"/>
      <c r="F62" s="9"/>
    </row>
    <row r="63" spans="2:6" s="3" customFormat="1" ht="18" x14ac:dyDescent="0.25"/>
    <row r="64" spans="2:6" s="3" customFormat="1" ht="18" x14ac:dyDescent="0.25"/>
    <row r="65" spans="1:8" s="3" customFormat="1" ht="18.75" x14ac:dyDescent="0.3">
      <c r="C65" s="4" t="s">
        <v>2</v>
      </c>
      <c r="E65" s="4" t="s">
        <v>4</v>
      </c>
    </row>
    <row r="66" spans="1:8" s="3" customFormat="1" ht="22.5" customHeight="1" x14ac:dyDescent="0.3">
      <c r="E66" s="4"/>
    </row>
    <row r="67" spans="1:8" s="3" customFormat="1" ht="18.75" x14ac:dyDescent="0.3">
      <c r="E67" s="4"/>
    </row>
    <row r="68" spans="1:8" s="3" customFormat="1" ht="18.75" x14ac:dyDescent="0.3">
      <c r="C68" s="4" t="s">
        <v>3</v>
      </c>
      <c r="E68" s="4" t="s">
        <v>6</v>
      </c>
    </row>
    <row r="71" spans="1:8" ht="15.75" x14ac:dyDescent="0.25">
      <c r="A71" s="149" t="s">
        <v>9</v>
      </c>
      <c r="B71" s="149"/>
      <c r="C71" s="149"/>
      <c r="D71" s="149"/>
      <c r="E71" s="149"/>
      <c r="F71" s="149"/>
      <c r="G71" s="149"/>
      <c r="H71" s="149"/>
    </row>
    <row r="72" spans="1:8" ht="15.75" x14ac:dyDescent="0.25">
      <c r="A72" s="151" t="s">
        <v>272</v>
      </c>
      <c r="B72" s="151"/>
      <c r="C72" s="151"/>
      <c r="D72" s="151"/>
      <c r="E72" s="151"/>
      <c r="F72" s="151"/>
      <c r="G72" s="151"/>
      <c r="H72" s="151"/>
    </row>
    <row r="73" spans="1:8" ht="15.75" x14ac:dyDescent="0.25">
      <c r="A73" s="2"/>
      <c r="B73" s="2"/>
      <c r="C73" s="149" t="s">
        <v>10</v>
      </c>
      <c r="D73" s="149"/>
      <c r="E73" s="149"/>
      <c r="F73" s="149"/>
      <c r="G73" s="67"/>
      <c r="H73" s="67"/>
    </row>
    <row r="74" spans="1:8" ht="15.75" x14ac:dyDescent="0.25">
      <c r="A74" s="2"/>
      <c r="B74" s="2"/>
      <c r="C74" s="149" t="s">
        <v>11</v>
      </c>
      <c r="D74" s="149"/>
      <c r="E74" s="149"/>
      <c r="F74" s="149"/>
      <c r="G74" s="67"/>
      <c r="H74" s="67"/>
    </row>
    <row r="75" spans="1:8" ht="15.75" x14ac:dyDescent="0.25">
      <c r="A75" s="149" t="s">
        <v>271</v>
      </c>
      <c r="B75" s="149"/>
      <c r="C75" s="149"/>
      <c r="D75" s="149"/>
      <c r="E75" s="149"/>
      <c r="F75" s="149"/>
      <c r="G75" s="149"/>
      <c r="H75" s="149"/>
    </row>
    <row r="76" spans="1:8" ht="15.75" x14ac:dyDescent="0.25">
      <c r="A76" s="2"/>
      <c r="B76" s="2"/>
      <c r="C76" s="149" t="s">
        <v>270</v>
      </c>
      <c r="D76" s="149"/>
      <c r="E76" s="149"/>
      <c r="F76" s="149"/>
      <c r="G76" s="67"/>
      <c r="H76" s="67"/>
    </row>
    <row r="77" spans="1:8" ht="15.75" x14ac:dyDescent="0.25">
      <c r="A77" s="2"/>
      <c r="B77" s="2"/>
      <c r="C77" s="149" t="s">
        <v>12</v>
      </c>
      <c r="D77" s="149"/>
      <c r="E77" s="149"/>
      <c r="F77" s="149"/>
      <c r="G77" s="67"/>
      <c r="H77" s="67"/>
    </row>
    <row r="78" spans="1:8" ht="15.75" x14ac:dyDescent="0.25">
      <c r="A78" s="150" t="s">
        <v>71</v>
      </c>
      <c r="B78" s="150"/>
      <c r="C78" s="150"/>
      <c r="D78" s="150"/>
      <c r="E78" s="150"/>
      <c r="F78" s="150"/>
      <c r="G78" s="150"/>
      <c r="H78" s="150"/>
    </row>
    <row r="79" spans="1:8" ht="84.75" x14ac:dyDescent="0.2">
      <c r="A79" s="2"/>
      <c r="B79" s="68" t="s">
        <v>24</v>
      </c>
      <c r="C79" s="12" t="s">
        <v>0</v>
      </c>
      <c r="D79" s="56" t="s">
        <v>8</v>
      </c>
      <c r="E79" s="12" t="s">
        <v>1</v>
      </c>
      <c r="F79" s="56" t="s">
        <v>245</v>
      </c>
      <c r="G79" s="2"/>
      <c r="H79" s="2"/>
    </row>
    <row r="80" spans="1:8" ht="18" x14ac:dyDescent="0.25">
      <c r="A80" s="3"/>
      <c r="B80" s="66">
        <v>1</v>
      </c>
      <c r="C80" s="58" t="s">
        <v>273</v>
      </c>
      <c r="D80" s="63" t="s">
        <v>275</v>
      </c>
      <c r="E80" s="66">
        <v>1</v>
      </c>
      <c r="F80" s="62" t="s">
        <v>274</v>
      </c>
      <c r="G80" s="3"/>
      <c r="H80" s="3"/>
    </row>
    <row r="81" spans="1:8" ht="18" x14ac:dyDescent="0.25">
      <c r="A81" s="3"/>
      <c r="B81" s="66">
        <v>2</v>
      </c>
      <c r="C81" s="58" t="s">
        <v>171</v>
      </c>
      <c r="D81" s="61">
        <v>5.0462962962962961E-3</v>
      </c>
      <c r="E81" s="66">
        <v>2</v>
      </c>
      <c r="F81" s="62" t="s">
        <v>246</v>
      </c>
      <c r="G81" s="3"/>
      <c r="H81" s="3"/>
    </row>
    <row r="82" spans="1:8" ht="18" x14ac:dyDescent="0.25">
      <c r="A82" s="3"/>
      <c r="B82" s="66">
        <v>3</v>
      </c>
      <c r="C82" s="58" t="s">
        <v>157</v>
      </c>
      <c r="D82" s="61">
        <v>5.2314814814814819E-3</v>
      </c>
      <c r="E82" s="66">
        <v>3</v>
      </c>
      <c r="F82" s="62" t="s">
        <v>246</v>
      </c>
      <c r="G82" s="3"/>
      <c r="H82" s="3"/>
    </row>
    <row r="83" spans="1:8" ht="18" x14ac:dyDescent="0.25">
      <c r="A83" s="3"/>
      <c r="B83" s="66">
        <v>4</v>
      </c>
      <c r="C83" s="58" t="s">
        <v>104</v>
      </c>
      <c r="D83" s="61">
        <v>5.3587962962962964E-3</v>
      </c>
      <c r="E83" s="66">
        <v>4</v>
      </c>
      <c r="F83" s="62" t="s">
        <v>247</v>
      </c>
      <c r="G83" s="3"/>
      <c r="H83" s="3"/>
    </row>
    <row r="84" spans="1:8" ht="18" x14ac:dyDescent="0.25">
      <c r="A84" s="3"/>
      <c r="B84" s="66">
        <v>5</v>
      </c>
      <c r="C84" s="58" t="s">
        <v>75</v>
      </c>
      <c r="D84" s="61">
        <v>5.4513888888888884E-3</v>
      </c>
      <c r="E84" s="66">
        <v>5</v>
      </c>
      <c r="F84" s="62" t="s">
        <v>247</v>
      </c>
      <c r="G84" s="3"/>
      <c r="H84" s="3"/>
    </row>
    <row r="85" spans="1:8" ht="18" x14ac:dyDescent="0.25">
      <c r="A85" s="3"/>
      <c r="B85" s="66">
        <v>6</v>
      </c>
      <c r="C85" s="58" t="s">
        <v>172</v>
      </c>
      <c r="D85" s="63" t="s">
        <v>276</v>
      </c>
      <c r="E85" s="66">
        <v>6</v>
      </c>
      <c r="F85" s="62" t="s">
        <v>247</v>
      </c>
      <c r="G85" s="3"/>
      <c r="H85" s="3"/>
    </row>
    <row r="86" spans="1:8" ht="18" x14ac:dyDescent="0.25">
      <c r="A86" s="3"/>
      <c r="B86" s="66">
        <v>7</v>
      </c>
      <c r="C86" s="58" t="s">
        <v>105</v>
      </c>
      <c r="D86" s="63" t="s">
        <v>277</v>
      </c>
      <c r="E86" s="66">
        <v>7</v>
      </c>
      <c r="F86" s="62" t="s">
        <v>247</v>
      </c>
      <c r="G86" s="3"/>
      <c r="H86" s="3"/>
    </row>
    <row r="87" spans="1:8" ht="18" x14ac:dyDescent="0.25">
      <c r="A87" s="3"/>
      <c r="B87" s="66">
        <v>8</v>
      </c>
      <c r="C87" s="58" t="s">
        <v>156</v>
      </c>
      <c r="D87" s="63" t="s">
        <v>278</v>
      </c>
      <c r="E87" s="66">
        <v>8</v>
      </c>
      <c r="F87" s="62" t="s">
        <v>247</v>
      </c>
      <c r="G87" s="3"/>
      <c r="H87" s="3"/>
    </row>
    <row r="88" spans="1:8" ht="18" x14ac:dyDescent="0.25">
      <c r="A88" s="3"/>
      <c r="B88" s="66">
        <v>9</v>
      </c>
      <c r="C88" s="58" t="s">
        <v>108</v>
      </c>
      <c r="D88" s="63" t="s">
        <v>279</v>
      </c>
      <c r="E88" s="66">
        <v>9</v>
      </c>
      <c r="F88" s="62" t="s">
        <v>247</v>
      </c>
      <c r="G88" s="3"/>
      <c r="H88" s="3"/>
    </row>
    <row r="89" spans="1:8" ht="18" x14ac:dyDescent="0.25">
      <c r="A89" s="3"/>
      <c r="B89" s="66">
        <v>10</v>
      </c>
      <c r="C89" s="58" t="s">
        <v>80</v>
      </c>
      <c r="D89" s="63" t="s">
        <v>280</v>
      </c>
      <c r="E89" s="66">
        <v>10</v>
      </c>
      <c r="F89" s="62" t="s">
        <v>247</v>
      </c>
      <c r="G89" s="3"/>
      <c r="H89" s="3"/>
    </row>
    <row r="90" spans="1:8" ht="18" x14ac:dyDescent="0.25">
      <c r="A90" s="3"/>
      <c r="B90" s="66">
        <v>11</v>
      </c>
      <c r="C90" s="58" t="s">
        <v>106</v>
      </c>
      <c r="D90" s="63" t="s">
        <v>281</v>
      </c>
      <c r="E90" s="66">
        <v>11</v>
      </c>
      <c r="F90" s="62" t="s">
        <v>247</v>
      </c>
      <c r="G90" s="3"/>
      <c r="H90" s="3"/>
    </row>
    <row r="91" spans="1:8" ht="18" x14ac:dyDescent="0.25">
      <c r="A91" s="3"/>
      <c r="B91" s="66">
        <v>12</v>
      </c>
      <c r="C91" s="59" t="s">
        <v>73</v>
      </c>
      <c r="D91" s="63" t="s">
        <v>282</v>
      </c>
      <c r="E91" s="66">
        <v>12</v>
      </c>
      <c r="F91" s="62" t="s">
        <v>248</v>
      </c>
      <c r="G91" s="3"/>
      <c r="H91" s="3"/>
    </row>
    <row r="92" spans="1:8" ht="18" x14ac:dyDescent="0.25">
      <c r="A92" s="3"/>
      <c r="B92" s="66">
        <v>13</v>
      </c>
      <c r="C92" s="59" t="s">
        <v>74</v>
      </c>
      <c r="D92" s="63" t="s">
        <v>283</v>
      </c>
      <c r="E92" s="66">
        <v>13</v>
      </c>
      <c r="F92" s="62" t="s">
        <v>248</v>
      </c>
      <c r="G92" s="3"/>
      <c r="H92" s="3"/>
    </row>
    <row r="93" spans="1:8" ht="18" x14ac:dyDescent="0.25">
      <c r="A93" s="3"/>
      <c r="B93" s="66">
        <v>14</v>
      </c>
      <c r="C93" s="59" t="s">
        <v>192</v>
      </c>
      <c r="D93" s="63" t="s">
        <v>284</v>
      </c>
      <c r="E93" s="66">
        <v>14</v>
      </c>
      <c r="F93" s="62" t="s">
        <v>248</v>
      </c>
      <c r="G93" s="3"/>
      <c r="H93" s="3"/>
    </row>
    <row r="94" spans="1:8" ht="18" x14ac:dyDescent="0.25">
      <c r="A94" s="3"/>
      <c r="B94" s="66">
        <v>15</v>
      </c>
      <c r="C94" s="59" t="s">
        <v>79</v>
      </c>
      <c r="D94" s="63" t="s">
        <v>284</v>
      </c>
      <c r="E94" s="66">
        <v>15</v>
      </c>
      <c r="F94" s="62" t="s">
        <v>248</v>
      </c>
      <c r="G94" s="3"/>
      <c r="H94" s="3"/>
    </row>
    <row r="95" spans="1:8" ht="18" x14ac:dyDescent="0.25">
      <c r="A95" s="3"/>
      <c r="B95" s="66">
        <v>16</v>
      </c>
      <c r="C95" s="59" t="s">
        <v>126</v>
      </c>
      <c r="D95" s="63" t="s">
        <v>285</v>
      </c>
      <c r="E95" s="66">
        <v>16</v>
      </c>
      <c r="F95" s="62" t="s">
        <v>248</v>
      </c>
      <c r="G95" s="3"/>
      <c r="H95" s="3"/>
    </row>
    <row r="96" spans="1:8" ht="18" x14ac:dyDescent="0.25">
      <c r="A96" s="3"/>
      <c r="B96" s="66">
        <v>17</v>
      </c>
      <c r="C96" s="59" t="s">
        <v>77</v>
      </c>
      <c r="D96" s="63" t="s">
        <v>286</v>
      </c>
      <c r="E96" s="66">
        <v>17</v>
      </c>
      <c r="F96" s="62" t="s">
        <v>248</v>
      </c>
      <c r="G96" s="3"/>
      <c r="H96" s="3"/>
    </row>
    <row r="97" spans="1:8" ht="18" x14ac:dyDescent="0.25">
      <c r="A97" s="3"/>
      <c r="B97" s="66">
        <v>18</v>
      </c>
      <c r="C97" s="59" t="s">
        <v>133</v>
      </c>
      <c r="D97" s="63" t="s">
        <v>287</v>
      </c>
      <c r="E97" s="66">
        <v>18</v>
      </c>
      <c r="F97" s="62" t="s">
        <v>248</v>
      </c>
      <c r="G97" s="3"/>
      <c r="H97" s="3"/>
    </row>
    <row r="98" spans="1:8" ht="18" x14ac:dyDescent="0.25">
      <c r="A98" s="3"/>
      <c r="B98" s="66">
        <v>19</v>
      </c>
      <c r="C98" s="59" t="s">
        <v>194</v>
      </c>
      <c r="D98" s="61">
        <v>5.6712962962962958E-3</v>
      </c>
      <c r="E98" s="66">
        <v>19</v>
      </c>
      <c r="F98" s="62" t="s">
        <v>248</v>
      </c>
      <c r="G98" s="3"/>
      <c r="H98" s="3"/>
    </row>
    <row r="99" spans="1:8" ht="18" x14ac:dyDescent="0.25">
      <c r="A99" s="3"/>
      <c r="B99" s="66">
        <v>20</v>
      </c>
      <c r="C99" s="59" t="s">
        <v>112</v>
      </c>
      <c r="D99" s="61">
        <v>5.6944444444444438E-3</v>
      </c>
      <c r="E99" s="66">
        <v>20</v>
      </c>
      <c r="F99" s="62" t="s">
        <v>248</v>
      </c>
      <c r="G99" s="3"/>
      <c r="H99" s="3"/>
    </row>
    <row r="100" spans="1:8" ht="18" x14ac:dyDescent="0.25">
      <c r="A100" s="3"/>
      <c r="B100" s="66">
        <v>21</v>
      </c>
      <c r="C100" s="59" t="s">
        <v>103</v>
      </c>
      <c r="D100" s="61">
        <v>5.7060185185185191E-3</v>
      </c>
      <c r="E100" s="66">
        <v>21</v>
      </c>
      <c r="F100" s="62" t="s">
        <v>248</v>
      </c>
      <c r="G100" s="3"/>
      <c r="H100" s="3"/>
    </row>
    <row r="101" spans="1:8" ht="18" x14ac:dyDescent="0.25">
      <c r="A101" s="3"/>
      <c r="B101" s="66">
        <v>22</v>
      </c>
      <c r="C101" s="59" t="s">
        <v>113</v>
      </c>
      <c r="D101" s="61">
        <v>5.7060185185185191E-3</v>
      </c>
      <c r="E101" s="66">
        <v>22</v>
      </c>
      <c r="F101" s="62" t="s">
        <v>248</v>
      </c>
      <c r="G101" s="3"/>
      <c r="H101" s="3"/>
    </row>
    <row r="102" spans="1:8" ht="18" x14ac:dyDescent="0.25">
      <c r="A102" s="3"/>
      <c r="B102" s="66">
        <v>23</v>
      </c>
      <c r="C102" s="59" t="s">
        <v>76</v>
      </c>
      <c r="D102" s="61">
        <v>5.7754629629629623E-3</v>
      </c>
      <c r="E102" s="66">
        <v>23</v>
      </c>
      <c r="F102" s="62" t="s">
        <v>248</v>
      </c>
      <c r="G102" s="3"/>
      <c r="H102" s="3"/>
    </row>
    <row r="103" spans="1:8" ht="18" x14ac:dyDescent="0.25">
      <c r="A103" s="3"/>
      <c r="B103" s="66">
        <v>24</v>
      </c>
      <c r="C103" s="59" t="s">
        <v>173</v>
      </c>
      <c r="D103" s="61">
        <v>5.8217592592592592E-3</v>
      </c>
      <c r="E103" s="66">
        <v>24</v>
      </c>
      <c r="F103" s="62" t="s">
        <v>249</v>
      </c>
      <c r="G103" s="3"/>
      <c r="H103" s="3"/>
    </row>
    <row r="104" spans="1:8" ht="18" x14ac:dyDescent="0.25">
      <c r="A104" s="3"/>
      <c r="B104" s="66">
        <v>25</v>
      </c>
      <c r="C104" s="59" t="s">
        <v>130</v>
      </c>
      <c r="D104" s="61">
        <v>5.8796296296296296E-3</v>
      </c>
      <c r="E104" s="66">
        <v>25</v>
      </c>
      <c r="F104" s="62" t="s">
        <v>249</v>
      </c>
      <c r="G104" s="3"/>
      <c r="H104" s="3"/>
    </row>
    <row r="105" spans="1:8" ht="18" x14ac:dyDescent="0.25">
      <c r="A105" s="3"/>
      <c r="B105" s="66">
        <v>26</v>
      </c>
      <c r="C105" s="59" t="s">
        <v>178</v>
      </c>
      <c r="D105" s="61">
        <v>5.9259259259259256E-3</v>
      </c>
      <c r="E105" s="66">
        <v>26</v>
      </c>
      <c r="F105" s="62" t="s">
        <v>249</v>
      </c>
      <c r="G105" s="3"/>
      <c r="H105" s="3"/>
    </row>
    <row r="106" spans="1:8" ht="18" x14ac:dyDescent="0.25">
      <c r="A106" s="3"/>
      <c r="B106" s="66">
        <v>27</v>
      </c>
      <c r="C106" s="59" t="s">
        <v>78</v>
      </c>
      <c r="D106" s="61">
        <v>5.9375000000000009E-3</v>
      </c>
      <c r="E106" s="66">
        <v>27</v>
      </c>
      <c r="F106" s="62" t="s">
        <v>249</v>
      </c>
      <c r="G106" s="3"/>
      <c r="H106" s="3"/>
    </row>
    <row r="107" spans="1:8" ht="18" x14ac:dyDescent="0.25">
      <c r="A107" s="3"/>
      <c r="B107" s="66">
        <v>28</v>
      </c>
      <c r="C107" s="59" t="s">
        <v>125</v>
      </c>
      <c r="D107" s="61">
        <v>5.9837962962962961E-3</v>
      </c>
      <c r="E107" s="66">
        <v>28</v>
      </c>
      <c r="F107" s="62" t="s">
        <v>249</v>
      </c>
      <c r="G107" s="3"/>
      <c r="H107" s="3"/>
    </row>
    <row r="108" spans="1:8" ht="18" x14ac:dyDescent="0.25">
      <c r="A108" s="3"/>
      <c r="B108" s="66">
        <v>29</v>
      </c>
      <c r="C108" s="59" t="s">
        <v>193</v>
      </c>
      <c r="D108" s="61">
        <v>6.0185185185185177E-3</v>
      </c>
      <c r="E108" s="66">
        <v>29</v>
      </c>
      <c r="F108" s="62" t="s">
        <v>249</v>
      </c>
      <c r="G108" s="3"/>
      <c r="H108" s="3"/>
    </row>
    <row r="109" spans="1:8" ht="18" x14ac:dyDescent="0.25">
      <c r="A109" s="3"/>
      <c r="B109" s="66">
        <v>30</v>
      </c>
      <c r="C109" s="59" t="s">
        <v>191</v>
      </c>
      <c r="D109" s="61">
        <v>6.030092592592593E-3</v>
      </c>
      <c r="E109" s="66">
        <v>30</v>
      </c>
      <c r="F109" s="62" t="s">
        <v>249</v>
      </c>
      <c r="G109" s="3"/>
      <c r="H109" s="3"/>
    </row>
    <row r="110" spans="1:8" ht="18" x14ac:dyDescent="0.25">
      <c r="A110" s="3"/>
      <c r="B110" s="66">
        <v>31</v>
      </c>
      <c r="C110" s="59" t="s">
        <v>140</v>
      </c>
      <c r="D110" s="61">
        <v>6.0648148148148145E-3</v>
      </c>
      <c r="E110" s="66">
        <v>31</v>
      </c>
      <c r="F110" s="62" t="s">
        <v>249</v>
      </c>
      <c r="G110" s="3"/>
      <c r="H110" s="3"/>
    </row>
    <row r="111" spans="1:8" ht="18" x14ac:dyDescent="0.25">
      <c r="A111" s="3"/>
      <c r="B111" s="66">
        <v>32</v>
      </c>
      <c r="C111" s="59" t="s">
        <v>110</v>
      </c>
      <c r="D111" s="61">
        <v>6.0879629629629643E-3</v>
      </c>
      <c r="E111" s="66">
        <v>32</v>
      </c>
      <c r="F111" s="62" t="s">
        <v>249</v>
      </c>
      <c r="G111" s="3"/>
      <c r="H111" s="3"/>
    </row>
    <row r="112" spans="1:8" ht="18" x14ac:dyDescent="0.25">
      <c r="A112" s="3"/>
      <c r="B112" s="66">
        <v>33</v>
      </c>
      <c r="C112" s="59" t="s">
        <v>162</v>
      </c>
      <c r="D112" s="61">
        <v>6.1111111111111114E-3</v>
      </c>
      <c r="E112" s="66">
        <v>33</v>
      </c>
      <c r="F112" s="62" t="s">
        <v>249</v>
      </c>
      <c r="G112" s="3"/>
      <c r="H112" s="3"/>
    </row>
    <row r="113" spans="1:8" ht="18" x14ac:dyDescent="0.25">
      <c r="A113" s="3"/>
      <c r="B113" s="66">
        <v>34</v>
      </c>
      <c r="C113" s="59" t="s">
        <v>160</v>
      </c>
      <c r="D113" s="61">
        <v>6.145833333333333E-3</v>
      </c>
      <c r="E113" s="66">
        <v>34</v>
      </c>
      <c r="F113" s="62" t="s">
        <v>249</v>
      </c>
      <c r="G113" s="3"/>
      <c r="H113" s="3"/>
    </row>
    <row r="114" spans="1:8" ht="18" x14ac:dyDescent="0.25">
      <c r="A114" s="3"/>
      <c r="B114" s="66">
        <v>35</v>
      </c>
      <c r="C114" s="59" t="s">
        <v>161</v>
      </c>
      <c r="D114" s="61">
        <v>6.145833333333333E-3</v>
      </c>
      <c r="E114" s="66">
        <v>35</v>
      </c>
      <c r="F114" s="62" t="s">
        <v>249</v>
      </c>
      <c r="G114" s="3"/>
      <c r="H114" s="3"/>
    </row>
    <row r="115" spans="1:8" ht="18" x14ac:dyDescent="0.25">
      <c r="A115" s="3"/>
      <c r="B115" s="66">
        <v>36</v>
      </c>
      <c r="C115" s="59" t="s">
        <v>142</v>
      </c>
      <c r="D115" s="61">
        <v>6.1574074074074074E-3</v>
      </c>
      <c r="E115" s="66">
        <v>36</v>
      </c>
      <c r="F115" s="62" t="s">
        <v>249</v>
      </c>
      <c r="G115" s="3"/>
      <c r="H115" s="3"/>
    </row>
    <row r="116" spans="1:8" ht="18" x14ac:dyDescent="0.25">
      <c r="A116" s="3"/>
      <c r="B116" s="66">
        <v>37</v>
      </c>
      <c r="C116" s="59" t="s">
        <v>128</v>
      </c>
      <c r="D116" s="61">
        <v>6.1805555555555563E-3</v>
      </c>
      <c r="E116" s="66">
        <v>37</v>
      </c>
      <c r="F116" s="62" t="s">
        <v>249</v>
      </c>
      <c r="G116" s="3"/>
      <c r="H116" s="3"/>
    </row>
    <row r="117" spans="1:8" ht="18" x14ac:dyDescent="0.25">
      <c r="A117" s="3"/>
      <c r="B117" s="66">
        <v>38</v>
      </c>
      <c r="C117" s="59" t="s">
        <v>159</v>
      </c>
      <c r="D117" s="61">
        <v>6.2037037037037043E-3</v>
      </c>
      <c r="E117" s="66">
        <v>38</v>
      </c>
      <c r="F117" s="62" t="s">
        <v>249</v>
      </c>
      <c r="G117" s="3"/>
      <c r="H117" s="3"/>
    </row>
    <row r="118" spans="1:8" ht="18" x14ac:dyDescent="0.25">
      <c r="A118" s="3"/>
      <c r="B118" s="66">
        <v>39</v>
      </c>
      <c r="C118" s="59" t="s">
        <v>131</v>
      </c>
      <c r="D118" s="61">
        <v>6.2268518518518515E-3</v>
      </c>
      <c r="E118" s="66">
        <v>39</v>
      </c>
      <c r="F118" s="62" t="s">
        <v>249</v>
      </c>
      <c r="G118" s="3"/>
      <c r="H118" s="3"/>
    </row>
    <row r="119" spans="1:8" ht="18" x14ac:dyDescent="0.25">
      <c r="A119" s="3"/>
      <c r="B119" s="66">
        <v>40</v>
      </c>
      <c r="C119" s="59" t="s">
        <v>119</v>
      </c>
      <c r="D119" s="63" t="s">
        <v>288</v>
      </c>
      <c r="E119" s="66">
        <v>40</v>
      </c>
      <c r="F119" s="62" t="s">
        <v>249</v>
      </c>
      <c r="G119" s="3"/>
      <c r="H119" s="3"/>
    </row>
    <row r="120" spans="1:8" ht="18" x14ac:dyDescent="0.25">
      <c r="A120" s="3"/>
      <c r="B120" s="66">
        <v>41</v>
      </c>
      <c r="C120" s="59" t="s">
        <v>111</v>
      </c>
      <c r="D120" s="63" t="s">
        <v>251</v>
      </c>
      <c r="E120" s="66">
        <v>41</v>
      </c>
      <c r="F120" s="62" t="s">
        <v>249</v>
      </c>
      <c r="G120" s="3"/>
      <c r="H120" s="3"/>
    </row>
    <row r="121" spans="1:8" ht="18" x14ac:dyDescent="0.25">
      <c r="A121" s="3"/>
      <c r="B121" s="66">
        <v>42</v>
      </c>
      <c r="C121" s="59" t="s">
        <v>109</v>
      </c>
      <c r="D121" s="63" t="s">
        <v>289</v>
      </c>
      <c r="E121" s="66">
        <v>42</v>
      </c>
      <c r="F121" s="62" t="s">
        <v>249</v>
      </c>
      <c r="G121" s="3"/>
      <c r="H121" s="3"/>
    </row>
    <row r="122" spans="1:8" ht="18" x14ac:dyDescent="0.25">
      <c r="A122" s="3"/>
      <c r="B122" s="66">
        <v>43</v>
      </c>
      <c r="C122" s="59" t="s">
        <v>127</v>
      </c>
      <c r="D122" s="63" t="s">
        <v>290</v>
      </c>
      <c r="E122" s="66">
        <v>43</v>
      </c>
      <c r="F122" s="62" t="s">
        <v>249</v>
      </c>
      <c r="G122" s="3"/>
      <c r="H122" s="3"/>
    </row>
    <row r="123" spans="1:8" ht="18" x14ac:dyDescent="0.25">
      <c r="A123" s="3"/>
      <c r="B123" s="66">
        <v>44</v>
      </c>
      <c r="C123" s="59" t="s">
        <v>114</v>
      </c>
      <c r="D123" s="63" t="s">
        <v>290</v>
      </c>
      <c r="E123" s="66">
        <v>44</v>
      </c>
      <c r="F123" s="62" t="s">
        <v>249</v>
      </c>
      <c r="G123" s="3"/>
      <c r="H123" s="3"/>
    </row>
    <row r="124" spans="1:8" ht="18" x14ac:dyDescent="0.25">
      <c r="A124" s="3"/>
      <c r="B124" s="66">
        <v>45</v>
      </c>
      <c r="C124" s="59" t="s">
        <v>144</v>
      </c>
      <c r="D124" s="63" t="s">
        <v>291</v>
      </c>
      <c r="E124" s="66">
        <v>45</v>
      </c>
      <c r="F124" s="62" t="s">
        <v>250</v>
      </c>
      <c r="G124" s="3"/>
      <c r="H124" s="3"/>
    </row>
    <row r="125" spans="1:8" ht="18" x14ac:dyDescent="0.25">
      <c r="A125" s="3"/>
      <c r="B125" s="66">
        <v>46</v>
      </c>
      <c r="C125" s="59" t="s">
        <v>174</v>
      </c>
      <c r="D125" s="63" t="s">
        <v>292</v>
      </c>
      <c r="E125" s="66">
        <v>46</v>
      </c>
      <c r="F125" s="62" t="s">
        <v>250</v>
      </c>
      <c r="G125" s="3"/>
      <c r="H125" s="3"/>
    </row>
    <row r="126" spans="1:8" ht="18" x14ac:dyDescent="0.25">
      <c r="A126" s="3"/>
      <c r="B126" s="66">
        <v>47</v>
      </c>
      <c r="C126" s="59" t="s">
        <v>129</v>
      </c>
      <c r="D126" s="63" t="s">
        <v>293</v>
      </c>
      <c r="E126" s="66">
        <v>47</v>
      </c>
      <c r="F126" s="62" t="s">
        <v>250</v>
      </c>
      <c r="G126" s="3"/>
      <c r="H126" s="3"/>
    </row>
    <row r="127" spans="1:8" ht="18" x14ac:dyDescent="0.25">
      <c r="A127" s="3"/>
      <c r="B127" s="66">
        <v>48</v>
      </c>
      <c r="C127" s="59" t="s">
        <v>190</v>
      </c>
      <c r="D127" s="63" t="s">
        <v>293</v>
      </c>
      <c r="E127" s="66">
        <v>48</v>
      </c>
      <c r="F127" s="62" t="s">
        <v>250</v>
      </c>
      <c r="G127" s="3"/>
      <c r="H127" s="3"/>
    </row>
    <row r="128" spans="1:8" ht="18" x14ac:dyDescent="0.25">
      <c r="A128" s="3"/>
      <c r="B128" s="66">
        <v>49</v>
      </c>
      <c r="C128" s="59" t="s">
        <v>154</v>
      </c>
      <c r="D128" s="63" t="s">
        <v>293</v>
      </c>
      <c r="E128" s="66">
        <v>49</v>
      </c>
      <c r="F128" s="62" t="s">
        <v>250</v>
      </c>
      <c r="G128" s="3"/>
      <c r="H128" s="3"/>
    </row>
    <row r="129" spans="1:8" ht="18" x14ac:dyDescent="0.25">
      <c r="A129" s="3"/>
      <c r="B129" s="66">
        <v>50</v>
      </c>
      <c r="C129" s="59" t="s">
        <v>81</v>
      </c>
      <c r="D129" s="63" t="s">
        <v>294</v>
      </c>
      <c r="E129" s="66">
        <v>50</v>
      </c>
      <c r="F129" s="62" t="s">
        <v>250</v>
      </c>
      <c r="G129" s="3"/>
      <c r="H129" s="3"/>
    </row>
    <row r="130" spans="1:8" ht="18" x14ac:dyDescent="0.25">
      <c r="A130" s="3"/>
      <c r="B130" s="66">
        <v>51</v>
      </c>
      <c r="C130" s="59" t="s">
        <v>176</v>
      </c>
      <c r="D130" s="63" t="s">
        <v>255</v>
      </c>
      <c r="E130" s="66">
        <v>51</v>
      </c>
      <c r="F130" s="62" t="s">
        <v>250</v>
      </c>
      <c r="G130" s="3"/>
      <c r="H130" s="3"/>
    </row>
    <row r="131" spans="1:8" ht="18" x14ac:dyDescent="0.25">
      <c r="A131" s="3"/>
      <c r="B131" s="66">
        <v>52</v>
      </c>
      <c r="C131" s="59" t="s">
        <v>141</v>
      </c>
      <c r="D131" s="63" t="s">
        <v>295</v>
      </c>
      <c r="E131" s="66">
        <v>52</v>
      </c>
      <c r="F131" s="62" t="s">
        <v>250</v>
      </c>
      <c r="G131" s="3"/>
      <c r="H131" s="3"/>
    </row>
    <row r="132" spans="1:8" ht="18" x14ac:dyDescent="0.25">
      <c r="A132" s="3"/>
      <c r="B132" s="66">
        <v>53</v>
      </c>
      <c r="C132" s="59" t="s">
        <v>155</v>
      </c>
      <c r="D132" s="63" t="s">
        <v>257</v>
      </c>
      <c r="E132" s="66">
        <v>53</v>
      </c>
      <c r="F132" s="62" t="s">
        <v>250</v>
      </c>
      <c r="G132" s="3"/>
      <c r="H132" s="3"/>
    </row>
    <row r="133" spans="1:8" ht="18" x14ac:dyDescent="0.25">
      <c r="A133" s="3"/>
      <c r="B133" s="66">
        <v>54</v>
      </c>
      <c r="C133" s="59" t="s">
        <v>188</v>
      </c>
      <c r="D133" s="61">
        <v>6.2615740740740748E-3</v>
      </c>
      <c r="E133" s="66">
        <v>54</v>
      </c>
      <c r="F133" s="62" t="s">
        <v>250</v>
      </c>
      <c r="G133" s="3"/>
      <c r="H133" s="3"/>
    </row>
    <row r="134" spans="1:8" ht="18" x14ac:dyDescent="0.25">
      <c r="A134" s="3"/>
      <c r="B134" s="66">
        <v>55</v>
      </c>
      <c r="C134" s="59" t="s">
        <v>177</v>
      </c>
      <c r="D134" s="61">
        <v>6.3773148148148148E-3</v>
      </c>
      <c r="E134" s="66">
        <v>55</v>
      </c>
      <c r="F134" s="62" t="s">
        <v>250</v>
      </c>
      <c r="G134" s="3"/>
      <c r="H134" s="3"/>
    </row>
    <row r="135" spans="1:8" ht="18" x14ac:dyDescent="0.25">
      <c r="A135" s="3"/>
      <c r="B135" s="66">
        <v>56</v>
      </c>
      <c r="C135" s="59" t="s">
        <v>143</v>
      </c>
      <c r="D135" s="61">
        <v>6.4004629629629628E-3</v>
      </c>
      <c r="E135" s="66">
        <v>56</v>
      </c>
      <c r="F135" s="62" t="s">
        <v>250</v>
      </c>
      <c r="G135" s="3"/>
      <c r="H135" s="3"/>
    </row>
    <row r="136" spans="1:8" ht="18" x14ac:dyDescent="0.25">
      <c r="A136" s="3"/>
      <c r="B136" s="66">
        <v>57</v>
      </c>
      <c r="C136" s="59" t="s">
        <v>132</v>
      </c>
      <c r="D136" s="61">
        <v>6.5162037037037037E-3</v>
      </c>
      <c r="E136" s="66">
        <v>57</v>
      </c>
      <c r="F136" s="62" t="s">
        <v>250</v>
      </c>
      <c r="G136" s="3"/>
      <c r="H136" s="3"/>
    </row>
    <row r="137" spans="1:8" ht="18" x14ac:dyDescent="0.25">
      <c r="A137" s="3"/>
      <c r="B137" s="66">
        <v>58</v>
      </c>
      <c r="C137" s="59" t="s">
        <v>145</v>
      </c>
      <c r="D137" s="61">
        <v>6.5277777777777782E-3</v>
      </c>
      <c r="E137" s="66">
        <v>58</v>
      </c>
      <c r="F137" s="62" t="s">
        <v>250</v>
      </c>
      <c r="G137" s="3"/>
      <c r="H137" s="3"/>
    </row>
    <row r="138" spans="1:8" ht="18.75" x14ac:dyDescent="0.3">
      <c r="A138" s="3"/>
      <c r="B138" s="3"/>
      <c r="C138" s="4"/>
      <c r="D138" s="3"/>
      <c r="E138" s="4"/>
      <c r="F138" s="3"/>
      <c r="G138" s="3"/>
      <c r="H138" s="3"/>
    </row>
    <row r="140" spans="1:8" s="3" customFormat="1" ht="18.75" x14ac:dyDescent="0.3">
      <c r="C140" s="4" t="s">
        <v>2</v>
      </c>
      <c r="E140" s="4" t="s">
        <v>4</v>
      </c>
    </row>
    <row r="141" spans="1:8" s="3" customFormat="1" ht="22.5" customHeight="1" x14ac:dyDescent="0.3">
      <c r="E141" s="4"/>
    </row>
    <row r="142" spans="1:8" s="3" customFormat="1" ht="18.75" x14ac:dyDescent="0.3">
      <c r="E142" s="4"/>
    </row>
    <row r="143" spans="1:8" s="3" customFormat="1" ht="18.75" x14ac:dyDescent="0.3">
      <c r="C143" s="4" t="s">
        <v>3</v>
      </c>
      <c r="E143" s="4" t="s">
        <v>6</v>
      </c>
    </row>
    <row r="144" spans="1:8" ht="15.75" x14ac:dyDescent="0.25">
      <c r="A144" s="149" t="s">
        <v>9</v>
      </c>
      <c r="B144" s="149"/>
      <c r="C144" s="149"/>
      <c r="D144" s="149"/>
      <c r="E144" s="149"/>
      <c r="F144" s="149"/>
      <c r="G144" s="149"/>
      <c r="H144" s="149"/>
    </row>
    <row r="145" spans="1:8" ht="15.75" x14ac:dyDescent="0.25">
      <c r="A145" s="151" t="s">
        <v>272</v>
      </c>
      <c r="B145" s="151"/>
      <c r="C145" s="151"/>
      <c r="D145" s="151"/>
      <c r="E145" s="151"/>
      <c r="F145" s="151"/>
      <c r="G145" s="151"/>
      <c r="H145" s="151"/>
    </row>
    <row r="146" spans="1:8" ht="15.75" x14ac:dyDescent="0.25">
      <c r="A146" s="2"/>
      <c r="B146" s="2"/>
      <c r="C146" s="149" t="s">
        <v>10</v>
      </c>
      <c r="D146" s="149"/>
      <c r="E146" s="149"/>
      <c r="F146" s="149"/>
      <c r="G146" s="67"/>
      <c r="H146" s="67"/>
    </row>
    <row r="147" spans="1:8" ht="15.75" x14ac:dyDescent="0.25">
      <c r="A147" s="2"/>
      <c r="B147" s="2"/>
      <c r="C147" s="149" t="s">
        <v>11</v>
      </c>
      <c r="D147" s="149"/>
      <c r="E147" s="149"/>
      <c r="F147" s="149"/>
      <c r="G147" s="67"/>
      <c r="H147" s="67"/>
    </row>
    <row r="148" spans="1:8" ht="15.75" x14ac:dyDescent="0.25">
      <c r="A148" s="149" t="s">
        <v>271</v>
      </c>
      <c r="B148" s="149"/>
      <c r="C148" s="149"/>
      <c r="D148" s="149"/>
      <c r="E148" s="149"/>
      <c r="F148" s="149"/>
      <c r="G148" s="149"/>
      <c r="H148" s="149"/>
    </row>
    <row r="149" spans="1:8" ht="15.75" x14ac:dyDescent="0.25">
      <c r="A149" s="2"/>
      <c r="B149" s="2"/>
      <c r="C149" s="149" t="s">
        <v>296</v>
      </c>
      <c r="D149" s="149"/>
      <c r="E149" s="149"/>
      <c r="F149" s="149"/>
      <c r="G149" s="67"/>
      <c r="H149" s="67"/>
    </row>
    <row r="150" spans="1:8" ht="15.75" x14ac:dyDescent="0.25">
      <c r="A150" s="2"/>
      <c r="B150" s="2"/>
      <c r="C150" s="149" t="s">
        <v>14</v>
      </c>
      <c r="D150" s="149"/>
      <c r="E150" s="149"/>
      <c r="F150" s="149"/>
      <c r="G150" s="67"/>
      <c r="H150" s="67"/>
    </row>
    <row r="151" spans="1:8" ht="15.75" x14ac:dyDescent="0.25">
      <c r="A151" s="150" t="s">
        <v>71</v>
      </c>
      <c r="B151" s="150"/>
      <c r="C151" s="150"/>
      <c r="D151" s="150"/>
      <c r="E151" s="150"/>
      <c r="F151" s="150"/>
      <c r="G151" s="150"/>
      <c r="H151" s="150"/>
    </row>
    <row r="152" spans="1:8" ht="84.75" x14ac:dyDescent="0.2">
      <c r="A152" s="2"/>
      <c r="B152" s="68" t="s">
        <v>24</v>
      </c>
      <c r="C152" s="64" t="s">
        <v>0</v>
      </c>
      <c r="D152" s="56" t="s">
        <v>297</v>
      </c>
      <c r="E152" s="64" t="s">
        <v>1</v>
      </c>
      <c r="F152" s="56" t="s">
        <v>245</v>
      </c>
      <c r="G152" s="2"/>
      <c r="H152" s="2"/>
    </row>
    <row r="153" spans="1:8" ht="18" x14ac:dyDescent="0.25">
      <c r="A153" s="3"/>
      <c r="B153" s="66">
        <v>1</v>
      </c>
      <c r="C153" s="60" t="s">
        <v>83</v>
      </c>
      <c r="D153" s="62">
        <v>4.46</v>
      </c>
      <c r="E153" s="70">
        <v>1</v>
      </c>
      <c r="F153" s="62" t="s">
        <v>248</v>
      </c>
      <c r="G153" s="3"/>
      <c r="H153" s="3"/>
    </row>
    <row r="154" spans="1:8" ht="18" x14ac:dyDescent="0.25">
      <c r="A154" s="3"/>
      <c r="B154" s="66">
        <v>2</v>
      </c>
      <c r="C154" s="69" t="s">
        <v>179</v>
      </c>
      <c r="D154" s="62">
        <v>4.33</v>
      </c>
      <c r="E154" s="70">
        <v>2</v>
      </c>
      <c r="F154" s="62" t="s">
        <v>248</v>
      </c>
      <c r="G154" s="3"/>
      <c r="H154" s="3"/>
    </row>
    <row r="155" spans="1:8" ht="18" x14ac:dyDescent="0.25">
      <c r="A155" s="3"/>
      <c r="B155" s="66">
        <v>3</v>
      </c>
      <c r="C155" s="69" t="s">
        <v>134</v>
      </c>
      <c r="D155" s="62">
        <v>4.25</v>
      </c>
      <c r="E155" s="70">
        <v>3</v>
      </c>
      <c r="F155" s="62" t="s">
        <v>249</v>
      </c>
      <c r="G155" s="3"/>
      <c r="H155" s="3"/>
    </row>
    <row r="156" spans="1:8" ht="18" x14ac:dyDescent="0.25">
      <c r="A156" s="3"/>
      <c r="B156" s="66">
        <v>4</v>
      </c>
      <c r="C156" s="69" t="s">
        <v>98</v>
      </c>
      <c r="D156" s="62">
        <v>4.09</v>
      </c>
      <c r="E156" s="70">
        <v>4</v>
      </c>
      <c r="F156" s="62" t="s">
        <v>249</v>
      </c>
      <c r="G156" s="3"/>
      <c r="H156" s="3"/>
    </row>
    <row r="157" spans="1:8" ht="18" x14ac:dyDescent="0.25">
      <c r="A157" s="3"/>
      <c r="B157" s="66">
        <v>5</v>
      </c>
      <c r="C157" s="69" t="s">
        <v>95</v>
      </c>
      <c r="D157" s="62">
        <v>4.05</v>
      </c>
      <c r="E157" s="70">
        <v>5</v>
      </c>
      <c r="F157" s="62" t="s">
        <v>249</v>
      </c>
      <c r="G157" s="3"/>
      <c r="H157" s="3"/>
    </row>
    <row r="158" spans="1:8" ht="18" x14ac:dyDescent="0.25">
      <c r="A158" s="3"/>
      <c r="B158" s="66">
        <v>6</v>
      </c>
      <c r="C158" s="69" t="s">
        <v>163</v>
      </c>
      <c r="D158" s="62">
        <v>4.04</v>
      </c>
      <c r="E158" s="70">
        <v>6</v>
      </c>
      <c r="F158" s="62" t="s">
        <v>249</v>
      </c>
      <c r="G158" s="3"/>
      <c r="H158" s="3"/>
    </row>
    <row r="159" spans="1:8" ht="18" x14ac:dyDescent="0.25">
      <c r="A159" s="3"/>
      <c r="B159" s="66">
        <v>7</v>
      </c>
      <c r="C159" s="69" t="s">
        <v>96</v>
      </c>
      <c r="D159" s="62">
        <v>3.96</v>
      </c>
      <c r="E159" s="70">
        <v>7</v>
      </c>
      <c r="F159" s="62" t="s">
        <v>250</v>
      </c>
      <c r="G159" s="3"/>
      <c r="H159" s="3"/>
    </row>
    <row r="160" spans="1:8" ht="18" x14ac:dyDescent="0.25">
      <c r="A160" s="3"/>
      <c r="B160" s="66">
        <v>8</v>
      </c>
      <c r="C160" s="60" t="s">
        <v>91</v>
      </c>
      <c r="D160" s="62">
        <v>3.9</v>
      </c>
      <c r="E160" s="70">
        <v>8</v>
      </c>
      <c r="F160" s="62" t="s">
        <v>250</v>
      </c>
      <c r="G160" s="3"/>
      <c r="H160" s="3"/>
    </row>
    <row r="161" spans="1:8" ht="18" x14ac:dyDescent="0.25">
      <c r="A161" s="3"/>
      <c r="B161" s="66">
        <v>9</v>
      </c>
      <c r="C161" s="69" t="s">
        <v>97</v>
      </c>
      <c r="D161" s="62">
        <v>3.77</v>
      </c>
      <c r="E161" s="70">
        <v>9</v>
      </c>
      <c r="F161" s="62" t="s">
        <v>250</v>
      </c>
      <c r="G161" s="3"/>
      <c r="H161" s="3"/>
    </row>
    <row r="162" spans="1:8" ht="18" x14ac:dyDescent="0.25">
      <c r="A162" s="3"/>
      <c r="B162" s="66">
        <v>10</v>
      </c>
      <c r="C162" s="60" t="s">
        <v>87</v>
      </c>
      <c r="D162" s="62">
        <v>3.77</v>
      </c>
      <c r="E162" s="70">
        <v>10</v>
      </c>
      <c r="F162" s="62" t="s">
        <v>250</v>
      </c>
      <c r="G162" s="3"/>
      <c r="H162" s="3"/>
    </row>
    <row r="163" spans="1:8" ht="18" x14ac:dyDescent="0.25">
      <c r="A163" s="3"/>
      <c r="B163" s="66">
        <v>11</v>
      </c>
      <c r="C163" s="60" t="s">
        <v>92</v>
      </c>
      <c r="D163" s="62">
        <v>3.76</v>
      </c>
      <c r="E163" s="70">
        <v>11</v>
      </c>
      <c r="F163" s="62" t="s">
        <v>250</v>
      </c>
      <c r="G163" s="3"/>
      <c r="H163" s="3"/>
    </row>
    <row r="164" spans="1:8" ht="18" x14ac:dyDescent="0.25">
      <c r="A164" s="3"/>
      <c r="B164" s="66">
        <v>12</v>
      </c>
      <c r="C164" s="69" t="s">
        <v>180</v>
      </c>
      <c r="D164" s="62">
        <v>3.68</v>
      </c>
      <c r="E164" s="70">
        <v>12</v>
      </c>
      <c r="F164" s="62" t="s">
        <v>250</v>
      </c>
      <c r="G164" s="3"/>
      <c r="H164" s="3"/>
    </row>
    <row r="165" spans="1:8" ht="18" x14ac:dyDescent="0.25">
      <c r="A165" s="3"/>
      <c r="B165" s="66">
        <v>13</v>
      </c>
      <c r="C165" s="69" t="s">
        <v>168</v>
      </c>
      <c r="D165" s="62">
        <v>3.68</v>
      </c>
      <c r="E165" s="70">
        <v>13</v>
      </c>
      <c r="F165" s="62" t="s">
        <v>250</v>
      </c>
      <c r="G165" s="3"/>
      <c r="H165" s="3"/>
    </row>
    <row r="166" spans="1:8" ht="18" x14ac:dyDescent="0.25">
      <c r="A166" s="3"/>
      <c r="B166" s="66">
        <v>14</v>
      </c>
      <c r="C166" s="69" t="s">
        <v>135</v>
      </c>
      <c r="D166" s="62">
        <v>3.65</v>
      </c>
      <c r="E166" s="70">
        <v>14</v>
      </c>
      <c r="F166" s="62" t="s">
        <v>250</v>
      </c>
      <c r="G166" s="3"/>
      <c r="H166" s="3"/>
    </row>
    <row r="167" spans="1:8" ht="18" x14ac:dyDescent="0.25">
      <c r="A167" s="3"/>
      <c r="B167" s="66">
        <v>15</v>
      </c>
      <c r="C167" s="60" t="s">
        <v>88</v>
      </c>
      <c r="D167" s="62">
        <v>3.62</v>
      </c>
      <c r="E167" s="70">
        <v>15</v>
      </c>
      <c r="F167" s="62" t="s">
        <v>250</v>
      </c>
      <c r="G167" s="3"/>
      <c r="H167" s="3"/>
    </row>
    <row r="168" spans="1:8" x14ac:dyDescent="0.3">
      <c r="A168" s="3"/>
      <c r="B168" s="3"/>
      <c r="G168" s="3"/>
      <c r="H168" s="3"/>
    </row>
    <row r="169" spans="1:8" ht="18" x14ac:dyDescent="0.25">
      <c r="A169" s="3"/>
      <c r="B169" s="3"/>
      <c r="C169" s="3"/>
      <c r="D169" s="3"/>
      <c r="E169" s="3"/>
      <c r="F169" s="3"/>
      <c r="G169" s="3"/>
      <c r="H169" s="3"/>
    </row>
    <row r="170" spans="1:8" ht="64.5" customHeight="1" x14ac:dyDescent="0.25">
      <c r="A170" s="3"/>
      <c r="B170" s="3"/>
      <c r="C170" s="3"/>
      <c r="D170" s="3"/>
      <c r="E170" s="3"/>
      <c r="F170" s="3"/>
      <c r="G170" s="3"/>
      <c r="H170" s="3"/>
    </row>
    <row r="171" spans="1:8" ht="18.75" x14ac:dyDescent="0.3">
      <c r="A171" s="3"/>
      <c r="B171" s="3"/>
      <c r="C171" s="4" t="s">
        <v>2</v>
      </c>
      <c r="D171" s="3"/>
      <c r="E171" s="4" t="s">
        <v>4</v>
      </c>
      <c r="F171" s="3"/>
      <c r="G171" s="3"/>
      <c r="H171" s="3"/>
    </row>
    <row r="172" spans="1:8" ht="18.75" x14ac:dyDescent="0.3">
      <c r="A172" s="3"/>
      <c r="B172" s="3"/>
      <c r="C172" s="3"/>
      <c r="D172" s="3"/>
      <c r="E172" s="4"/>
      <c r="F172" s="3"/>
      <c r="G172" s="3"/>
      <c r="H172" s="3"/>
    </row>
    <row r="173" spans="1:8" ht="18.75" x14ac:dyDescent="0.3">
      <c r="A173" s="3"/>
      <c r="B173" s="3"/>
      <c r="C173" s="3"/>
      <c r="D173" s="3"/>
      <c r="E173" s="4"/>
      <c r="F173" s="3"/>
      <c r="G173" s="3"/>
      <c r="H173" s="3"/>
    </row>
    <row r="174" spans="1:8" ht="33.75" customHeight="1" x14ac:dyDescent="0.3">
      <c r="A174" s="3"/>
      <c r="B174" s="3"/>
      <c r="C174" s="4" t="s">
        <v>3</v>
      </c>
      <c r="D174" s="3"/>
      <c r="E174" s="4" t="s">
        <v>6</v>
      </c>
      <c r="F174" s="3"/>
      <c r="G174" s="3"/>
      <c r="H174" s="3"/>
    </row>
    <row r="179" spans="1:8" ht="15.75" x14ac:dyDescent="0.25">
      <c r="A179" s="149" t="s">
        <v>9</v>
      </c>
      <c r="B179" s="149"/>
      <c r="C179" s="149"/>
      <c r="D179" s="149"/>
      <c r="E179" s="149"/>
      <c r="F179" s="149"/>
      <c r="G179" s="149"/>
      <c r="H179" s="149"/>
    </row>
    <row r="180" spans="1:8" ht="15.75" x14ac:dyDescent="0.25">
      <c r="A180" s="151" t="s">
        <v>272</v>
      </c>
      <c r="B180" s="151"/>
      <c r="C180" s="151"/>
      <c r="D180" s="151"/>
      <c r="E180" s="151"/>
      <c r="F180" s="151"/>
      <c r="G180" s="151"/>
      <c r="H180" s="151"/>
    </row>
    <row r="181" spans="1:8" ht="15.75" x14ac:dyDescent="0.25">
      <c r="A181" s="2"/>
      <c r="B181" s="2"/>
      <c r="C181" s="149" t="s">
        <v>10</v>
      </c>
      <c r="D181" s="149"/>
      <c r="E181" s="149"/>
      <c r="F181" s="149"/>
      <c r="G181" s="67"/>
      <c r="H181" s="67"/>
    </row>
    <row r="182" spans="1:8" ht="15.75" x14ac:dyDescent="0.25">
      <c r="A182" s="2"/>
      <c r="B182" s="2"/>
      <c r="C182" s="149" t="s">
        <v>11</v>
      </c>
      <c r="D182" s="149"/>
      <c r="E182" s="149"/>
      <c r="F182" s="149"/>
      <c r="G182" s="67"/>
      <c r="H182" s="67"/>
    </row>
    <row r="183" spans="1:8" ht="15.75" x14ac:dyDescent="0.25">
      <c r="A183" s="149" t="s">
        <v>271</v>
      </c>
      <c r="B183" s="149"/>
      <c r="C183" s="149"/>
      <c r="D183" s="149"/>
      <c r="E183" s="149"/>
      <c r="F183" s="149"/>
      <c r="G183" s="149"/>
      <c r="H183" s="149"/>
    </row>
    <row r="184" spans="1:8" ht="15.75" x14ac:dyDescent="0.25">
      <c r="A184" s="2"/>
      <c r="B184" s="2"/>
      <c r="C184" s="149" t="s">
        <v>298</v>
      </c>
      <c r="D184" s="149"/>
      <c r="E184" s="149"/>
      <c r="F184" s="149"/>
      <c r="G184" s="67"/>
      <c r="H184" s="67"/>
    </row>
    <row r="185" spans="1:8" ht="15.75" x14ac:dyDescent="0.25">
      <c r="A185" s="2"/>
      <c r="B185" s="2"/>
      <c r="C185" s="149" t="s">
        <v>12</v>
      </c>
      <c r="D185" s="149"/>
      <c r="E185" s="149"/>
      <c r="F185" s="149"/>
      <c r="G185" s="67"/>
      <c r="H185" s="67"/>
    </row>
    <row r="186" spans="1:8" ht="15.75" x14ac:dyDescent="0.25">
      <c r="A186" s="150" t="s">
        <v>71</v>
      </c>
      <c r="B186" s="150"/>
      <c r="C186" s="150"/>
      <c r="D186" s="150"/>
      <c r="E186" s="150"/>
      <c r="F186" s="150"/>
      <c r="G186" s="150"/>
      <c r="H186" s="150"/>
    </row>
    <row r="187" spans="1:8" ht="84.75" x14ac:dyDescent="0.2">
      <c r="A187" s="2"/>
      <c r="B187" s="68" t="s">
        <v>24</v>
      </c>
      <c r="C187" s="12" t="s">
        <v>0</v>
      </c>
      <c r="D187" s="56" t="s">
        <v>299</v>
      </c>
      <c r="E187" s="12" t="s">
        <v>1</v>
      </c>
      <c r="F187" s="56" t="s">
        <v>245</v>
      </c>
      <c r="G187" s="2"/>
      <c r="H187" s="2"/>
    </row>
    <row r="188" spans="1:8" ht="18" x14ac:dyDescent="0.25">
      <c r="A188" s="3"/>
      <c r="B188" s="71">
        <v>1</v>
      </c>
      <c r="C188" s="60" t="s">
        <v>82</v>
      </c>
      <c r="D188" s="62">
        <v>5.8</v>
      </c>
      <c r="E188" s="62">
        <v>1</v>
      </c>
      <c r="F188" s="62" t="s">
        <v>247</v>
      </c>
      <c r="G188" s="3"/>
      <c r="H188" s="3"/>
    </row>
    <row r="189" spans="1:8" ht="18" x14ac:dyDescent="0.25">
      <c r="A189" s="3"/>
      <c r="B189" s="71">
        <v>2</v>
      </c>
      <c r="C189" s="60" t="s">
        <v>78</v>
      </c>
      <c r="D189" s="62">
        <v>5.42</v>
      </c>
      <c r="E189" s="62">
        <v>2</v>
      </c>
      <c r="F189" s="62" t="s">
        <v>248</v>
      </c>
      <c r="G189" s="3"/>
      <c r="H189" s="3"/>
    </row>
    <row r="190" spans="1:8" ht="18" x14ac:dyDescent="0.25">
      <c r="A190" s="3"/>
      <c r="B190" s="71">
        <v>3</v>
      </c>
      <c r="C190" s="60" t="s">
        <v>171</v>
      </c>
      <c r="D190" s="62">
        <v>5.28</v>
      </c>
      <c r="E190" s="62">
        <v>3</v>
      </c>
      <c r="F190" s="62" t="s">
        <v>248</v>
      </c>
      <c r="G190" s="3"/>
      <c r="H190" s="3"/>
    </row>
    <row r="191" spans="1:8" ht="18" x14ac:dyDescent="0.25">
      <c r="A191" s="3"/>
      <c r="B191" s="71">
        <v>4</v>
      </c>
      <c r="C191" s="60" t="s">
        <v>172</v>
      </c>
      <c r="D191" s="62">
        <v>5.1100000000000003</v>
      </c>
      <c r="E191" s="62">
        <v>4</v>
      </c>
      <c r="F191" s="62" t="s">
        <v>248</v>
      </c>
      <c r="G191" s="3"/>
      <c r="H191" s="3"/>
    </row>
    <row r="192" spans="1:8" ht="18" x14ac:dyDescent="0.25">
      <c r="A192" s="3"/>
      <c r="B192" s="71">
        <v>5</v>
      </c>
      <c r="C192" s="60" t="s">
        <v>73</v>
      </c>
      <c r="D192" s="62">
        <v>5.07</v>
      </c>
      <c r="E192" s="62">
        <v>5</v>
      </c>
      <c r="F192" s="62" t="s">
        <v>248</v>
      </c>
      <c r="G192" s="3"/>
      <c r="H192" s="3"/>
    </row>
    <row r="193" spans="1:8" ht="18" x14ac:dyDescent="0.25">
      <c r="A193" s="3"/>
      <c r="B193" s="71">
        <v>6</v>
      </c>
      <c r="C193" s="60" t="s">
        <v>75</v>
      </c>
      <c r="D193" s="62">
        <v>4.9800000000000004</v>
      </c>
      <c r="E193" s="62">
        <v>6</v>
      </c>
      <c r="F193" s="62" t="s">
        <v>249</v>
      </c>
      <c r="G193" s="3"/>
      <c r="H193" s="3"/>
    </row>
    <row r="194" spans="1:8" ht="18" x14ac:dyDescent="0.25">
      <c r="A194" s="3"/>
      <c r="B194" s="71">
        <v>7</v>
      </c>
      <c r="C194" s="60" t="s">
        <v>74</v>
      </c>
      <c r="D194" s="62">
        <v>4.8899999999999997</v>
      </c>
      <c r="E194" s="62">
        <v>7</v>
      </c>
      <c r="F194" s="62" t="s">
        <v>249</v>
      </c>
      <c r="G194" s="3"/>
      <c r="H194" s="3"/>
    </row>
    <row r="195" spans="1:8" ht="18" x14ac:dyDescent="0.25">
      <c r="A195" s="3"/>
      <c r="B195" s="71">
        <v>8</v>
      </c>
      <c r="C195" s="60" t="s">
        <v>105</v>
      </c>
      <c r="D195" s="62">
        <v>4.8499999999999996</v>
      </c>
      <c r="E195" s="62">
        <v>8</v>
      </c>
      <c r="F195" s="62" t="s">
        <v>249</v>
      </c>
      <c r="G195" s="3"/>
      <c r="H195" s="3"/>
    </row>
    <row r="196" spans="1:8" ht="18" x14ac:dyDescent="0.25">
      <c r="A196" s="3"/>
      <c r="B196" s="71">
        <v>9</v>
      </c>
      <c r="C196" s="60" t="s">
        <v>141</v>
      </c>
      <c r="D196" s="62">
        <v>4.83</v>
      </c>
      <c r="E196" s="62">
        <v>9</v>
      </c>
      <c r="F196" s="62" t="s">
        <v>249</v>
      </c>
      <c r="G196" s="3"/>
      <c r="H196" s="3"/>
    </row>
    <row r="197" spans="1:8" ht="18" x14ac:dyDescent="0.25">
      <c r="A197" s="3"/>
      <c r="B197" s="71">
        <v>10</v>
      </c>
      <c r="C197" s="60" t="s">
        <v>103</v>
      </c>
      <c r="D197" s="62">
        <v>4.82</v>
      </c>
      <c r="E197" s="62">
        <v>10</v>
      </c>
      <c r="F197" s="62" t="s">
        <v>249</v>
      </c>
      <c r="G197" s="3"/>
      <c r="H197" s="3"/>
    </row>
    <row r="198" spans="1:8" ht="18" x14ac:dyDescent="0.25">
      <c r="A198" s="3"/>
      <c r="B198" s="71">
        <v>11</v>
      </c>
      <c r="C198" s="60" t="s">
        <v>156</v>
      </c>
      <c r="D198" s="62">
        <v>4.82</v>
      </c>
      <c r="E198" s="62">
        <v>11</v>
      </c>
      <c r="F198" s="62" t="s">
        <v>249</v>
      </c>
      <c r="G198" s="3"/>
      <c r="H198" s="3"/>
    </row>
    <row r="199" spans="1:8" ht="18" x14ac:dyDescent="0.25">
      <c r="A199" s="3"/>
      <c r="B199" s="71">
        <v>12</v>
      </c>
      <c r="C199" s="60" t="s">
        <v>108</v>
      </c>
      <c r="D199" s="62">
        <v>4.8</v>
      </c>
      <c r="E199" s="62">
        <v>12</v>
      </c>
      <c r="F199" s="62" t="s">
        <v>249</v>
      </c>
      <c r="G199" s="3"/>
      <c r="H199" s="3"/>
    </row>
    <row r="200" spans="1:8" ht="18" x14ac:dyDescent="0.25">
      <c r="A200" s="3"/>
      <c r="B200" s="71">
        <v>13</v>
      </c>
      <c r="C200" s="60" t="s">
        <v>158</v>
      </c>
      <c r="D200" s="62">
        <v>4.8</v>
      </c>
      <c r="E200" s="62">
        <v>13</v>
      </c>
      <c r="F200" s="62" t="s">
        <v>249</v>
      </c>
      <c r="G200" s="3"/>
      <c r="H200" s="3"/>
    </row>
    <row r="201" spans="1:8" ht="18" x14ac:dyDescent="0.25">
      <c r="A201" s="3"/>
      <c r="B201" s="71">
        <v>14</v>
      </c>
      <c r="C201" s="60" t="s">
        <v>157</v>
      </c>
      <c r="D201" s="62">
        <v>4.75</v>
      </c>
      <c r="E201" s="62">
        <v>14</v>
      </c>
      <c r="F201" s="62" t="s">
        <v>249</v>
      </c>
      <c r="G201" s="3"/>
      <c r="H201" s="3"/>
    </row>
    <row r="202" spans="1:8" ht="18" x14ac:dyDescent="0.25">
      <c r="A202" s="3"/>
      <c r="B202" s="71">
        <v>15</v>
      </c>
      <c r="C202" s="60" t="s">
        <v>113</v>
      </c>
      <c r="D202" s="62">
        <v>4.72</v>
      </c>
      <c r="E202" s="62">
        <v>15</v>
      </c>
      <c r="F202" s="62" t="s">
        <v>249</v>
      </c>
      <c r="G202" s="3"/>
      <c r="H202" s="3"/>
    </row>
    <row r="203" spans="1:8" ht="18" x14ac:dyDescent="0.25">
      <c r="A203" s="3"/>
      <c r="B203" s="71">
        <v>16</v>
      </c>
      <c r="C203" s="60" t="s">
        <v>192</v>
      </c>
      <c r="D203" s="62">
        <v>4.67</v>
      </c>
      <c r="E203" s="62">
        <v>16</v>
      </c>
      <c r="F203" s="62" t="s">
        <v>249</v>
      </c>
      <c r="G203" s="3"/>
      <c r="H203" s="3"/>
    </row>
    <row r="204" spans="1:8" ht="18" x14ac:dyDescent="0.25">
      <c r="A204" s="3"/>
      <c r="B204" s="71">
        <v>17</v>
      </c>
      <c r="C204" s="60" t="s">
        <v>76</v>
      </c>
      <c r="D204" s="62">
        <v>4.63</v>
      </c>
      <c r="E204" s="62">
        <v>17</v>
      </c>
      <c r="F204" s="62" t="s">
        <v>249</v>
      </c>
      <c r="G204" s="3"/>
      <c r="H204" s="3"/>
    </row>
    <row r="205" spans="1:8" ht="18" x14ac:dyDescent="0.25">
      <c r="A205" s="3"/>
      <c r="B205" s="71">
        <v>18</v>
      </c>
      <c r="C205" s="60" t="s">
        <v>104</v>
      </c>
      <c r="D205" s="62">
        <v>4.55</v>
      </c>
      <c r="E205" s="62">
        <v>18</v>
      </c>
      <c r="F205" s="62" t="s">
        <v>249</v>
      </c>
      <c r="G205" s="3"/>
      <c r="H205" s="3"/>
    </row>
    <row r="206" spans="1:8" ht="18" x14ac:dyDescent="0.25">
      <c r="A206" s="3"/>
      <c r="B206" s="71">
        <v>19</v>
      </c>
      <c r="C206" s="60" t="s">
        <v>129</v>
      </c>
      <c r="D206" s="62">
        <v>4.55</v>
      </c>
      <c r="E206" s="62">
        <v>19</v>
      </c>
      <c r="F206" s="62" t="s">
        <v>249</v>
      </c>
      <c r="G206" s="3"/>
      <c r="H206" s="3"/>
    </row>
    <row r="207" spans="1:8" ht="18" x14ac:dyDescent="0.25">
      <c r="A207" s="3"/>
      <c r="B207" s="71">
        <v>20</v>
      </c>
      <c r="C207" s="60" t="s">
        <v>111</v>
      </c>
      <c r="D207" s="62">
        <v>4.54</v>
      </c>
      <c r="E207" s="62">
        <v>20</v>
      </c>
      <c r="F207" s="62" t="s">
        <v>249</v>
      </c>
      <c r="G207" s="3"/>
      <c r="H207" s="3"/>
    </row>
    <row r="208" spans="1:8" ht="18" x14ac:dyDescent="0.25">
      <c r="A208" s="3"/>
      <c r="B208" s="71">
        <v>21</v>
      </c>
      <c r="C208" s="60" t="s">
        <v>80</v>
      </c>
      <c r="D208" s="62">
        <v>4.5</v>
      </c>
      <c r="E208" s="62">
        <v>21</v>
      </c>
      <c r="F208" s="62" t="s">
        <v>249</v>
      </c>
      <c r="G208" s="3"/>
      <c r="H208" s="3"/>
    </row>
    <row r="209" spans="1:8" ht="18" x14ac:dyDescent="0.25">
      <c r="A209" s="3"/>
      <c r="B209" s="71">
        <v>22</v>
      </c>
      <c r="C209" s="60" t="s">
        <v>194</v>
      </c>
      <c r="D209" s="62">
        <v>4.4800000000000004</v>
      </c>
      <c r="E209" s="62">
        <v>22</v>
      </c>
      <c r="F209" s="62" t="s">
        <v>250</v>
      </c>
      <c r="G209" s="3"/>
      <c r="H209" s="3"/>
    </row>
    <row r="210" spans="1:8" ht="18" x14ac:dyDescent="0.25">
      <c r="A210" s="3"/>
      <c r="B210" s="71">
        <v>23</v>
      </c>
      <c r="C210" s="60" t="s">
        <v>81</v>
      </c>
      <c r="D210" s="62">
        <v>4.46</v>
      </c>
      <c r="E210" s="62">
        <v>23</v>
      </c>
      <c r="F210" s="62" t="s">
        <v>250</v>
      </c>
      <c r="G210" s="3"/>
      <c r="H210" s="3"/>
    </row>
    <row r="211" spans="1:8" ht="18" x14ac:dyDescent="0.25">
      <c r="A211" s="3"/>
      <c r="B211" s="71">
        <v>24</v>
      </c>
      <c r="C211" s="60" t="s">
        <v>79</v>
      </c>
      <c r="D211" s="62">
        <v>4.4400000000000004</v>
      </c>
      <c r="E211" s="62">
        <v>24</v>
      </c>
      <c r="F211" s="62" t="s">
        <v>250</v>
      </c>
      <c r="G211" s="3"/>
      <c r="H211" s="3"/>
    </row>
    <row r="212" spans="1:8" ht="18" x14ac:dyDescent="0.25">
      <c r="A212" s="3"/>
      <c r="B212" s="71">
        <v>25</v>
      </c>
      <c r="C212" s="60" t="s">
        <v>193</v>
      </c>
      <c r="D212" s="62">
        <v>4.4000000000000004</v>
      </c>
      <c r="E212" s="62">
        <v>25</v>
      </c>
      <c r="F212" s="62" t="s">
        <v>250</v>
      </c>
      <c r="G212" s="3"/>
      <c r="H212" s="3"/>
    </row>
    <row r="213" spans="1:8" ht="18" x14ac:dyDescent="0.25">
      <c r="A213" s="3"/>
      <c r="B213" s="71">
        <v>26</v>
      </c>
      <c r="C213" s="60" t="s">
        <v>177</v>
      </c>
      <c r="D213" s="62">
        <v>4.4000000000000004</v>
      </c>
      <c r="E213" s="62">
        <v>26</v>
      </c>
      <c r="F213" s="62" t="s">
        <v>250</v>
      </c>
      <c r="G213" s="3"/>
      <c r="H213" s="3"/>
    </row>
    <row r="214" spans="1:8" ht="18" x14ac:dyDescent="0.25">
      <c r="A214" s="3"/>
      <c r="B214" s="71">
        <v>27</v>
      </c>
      <c r="C214" s="60" t="s">
        <v>178</v>
      </c>
      <c r="D214" s="62">
        <v>4.4000000000000004</v>
      </c>
      <c r="E214" s="62">
        <v>27</v>
      </c>
      <c r="F214" s="62" t="s">
        <v>250</v>
      </c>
      <c r="G214" s="3"/>
      <c r="H214" s="3"/>
    </row>
    <row r="215" spans="1:8" ht="18" x14ac:dyDescent="0.25">
      <c r="A215" s="3"/>
      <c r="B215" s="71">
        <v>28</v>
      </c>
      <c r="C215" s="60" t="s">
        <v>109</v>
      </c>
      <c r="D215" s="62">
        <v>4.3899999999999997</v>
      </c>
      <c r="E215" s="62">
        <v>28</v>
      </c>
      <c r="F215" s="62" t="s">
        <v>250</v>
      </c>
      <c r="G215" s="3"/>
      <c r="H215" s="3"/>
    </row>
    <row r="216" spans="1:8" ht="18" x14ac:dyDescent="0.25">
      <c r="A216" s="3"/>
      <c r="B216" s="71">
        <v>29</v>
      </c>
      <c r="C216" s="60" t="s">
        <v>127</v>
      </c>
      <c r="D216" s="62">
        <v>4.3899999999999997</v>
      </c>
      <c r="E216" s="62">
        <v>29</v>
      </c>
      <c r="F216" s="62" t="s">
        <v>250</v>
      </c>
      <c r="G216" s="3"/>
      <c r="H216" s="3"/>
    </row>
    <row r="217" spans="1:8" ht="18" x14ac:dyDescent="0.25">
      <c r="A217" s="3"/>
      <c r="B217" s="71">
        <v>30</v>
      </c>
      <c r="C217" s="60" t="s">
        <v>77</v>
      </c>
      <c r="D217" s="62">
        <v>4.3899999999999997</v>
      </c>
      <c r="E217" s="62">
        <v>30</v>
      </c>
      <c r="F217" s="62" t="s">
        <v>250</v>
      </c>
      <c r="G217" s="3"/>
      <c r="H217" s="3"/>
    </row>
    <row r="218" spans="1:8" ht="18" x14ac:dyDescent="0.25">
      <c r="A218" s="3"/>
      <c r="B218" s="71">
        <v>31</v>
      </c>
      <c r="C218" s="60" t="s">
        <v>130</v>
      </c>
      <c r="D218" s="62">
        <v>4.38</v>
      </c>
      <c r="E218" s="62">
        <v>31</v>
      </c>
      <c r="F218" s="62" t="s">
        <v>250</v>
      </c>
      <c r="G218" s="3"/>
      <c r="H218" s="3"/>
    </row>
    <row r="219" spans="1:8" ht="18" x14ac:dyDescent="0.25">
      <c r="A219" s="3"/>
      <c r="B219" s="71">
        <v>32</v>
      </c>
      <c r="C219" s="60" t="s">
        <v>131</v>
      </c>
      <c r="D219" s="62">
        <v>4.38</v>
      </c>
      <c r="E219" s="62">
        <v>32</v>
      </c>
      <c r="F219" s="62" t="s">
        <v>250</v>
      </c>
      <c r="G219" s="3"/>
      <c r="H219" s="3"/>
    </row>
    <row r="220" spans="1:8" ht="18" x14ac:dyDescent="0.25">
      <c r="A220" s="3"/>
      <c r="B220" s="71">
        <v>33</v>
      </c>
      <c r="C220" s="60" t="s">
        <v>133</v>
      </c>
      <c r="D220" s="62">
        <v>4.37</v>
      </c>
      <c r="E220" s="62">
        <v>33</v>
      </c>
      <c r="F220" s="62" t="s">
        <v>250</v>
      </c>
      <c r="G220" s="3"/>
      <c r="H220" s="3"/>
    </row>
    <row r="221" spans="1:8" ht="18" x14ac:dyDescent="0.25">
      <c r="A221" s="3"/>
      <c r="B221" s="71">
        <v>34</v>
      </c>
      <c r="C221" s="60" t="s">
        <v>125</v>
      </c>
      <c r="D221" s="62">
        <v>4.34</v>
      </c>
      <c r="E221" s="62">
        <v>34</v>
      </c>
      <c r="F221" s="62" t="s">
        <v>250</v>
      </c>
      <c r="G221" s="3"/>
      <c r="H221" s="3"/>
    </row>
    <row r="222" spans="1:8" ht="18" x14ac:dyDescent="0.25">
      <c r="A222" s="3"/>
      <c r="B222" s="71">
        <v>35</v>
      </c>
      <c r="C222" s="60" t="s">
        <v>110</v>
      </c>
      <c r="D222" s="62">
        <v>4.33</v>
      </c>
      <c r="E222" s="62">
        <v>35</v>
      </c>
      <c r="F222" s="62" t="s">
        <v>250</v>
      </c>
      <c r="G222" s="3"/>
      <c r="H222" s="3"/>
    </row>
    <row r="223" spans="1:8" ht="18" x14ac:dyDescent="0.25">
      <c r="A223" s="3"/>
      <c r="B223" s="71">
        <v>36</v>
      </c>
      <c r="C223" s="60" t="s">
        <v>188</v>
      </c>
      <c r="D223" s="62">
        <v>4.3099999999999996</v>
      </c>
      <c r="E223" s="62">
        <v>36</v>
      </c>
      <c r="F223" s="62" t="s">
        <v>250</v>
      </c>
      <c r="G223" s="3"/>
      <c r="H223" s="3"/>
    </row>
    <row r="224" spans="1:8" ht="18" x14ac:dyDescent="0.25">
      <c r="A224" s="3"/>
      <c r="B224" s="71">
        <v>37</v>
      </c>
      <c r="C224" s="60" t="s">
        <v>119</v>
      </c>
      <c r="D224" s="62">
        <v>4.28</v>
      </c>
      <c r="E224" s="62">
        <v>37</v>
      </c>
      <c r="F224" s="62" t="s">
        <v>250</v>
      </c>
      <c r="G224" s="3"/>
      <c r="H224" s="3"/>
    </row>
    <row r="225" spans="1:8" ht="18" x14ac:dyDescent="0.25">
      <c r="A225" s="3"/>
      <c r="B225" s="71">
        <v>38</v>
      </c>
      <c r="C225" s="60" t="s">
        <v>140</v>
      </c>
      <c r="D225" s="62">
        <v>4.25</v>
      </c>
      <c r="E225" s="62">
        <v>38</v>
      </c>
      <c r="F225" s="62" t="s">
        <v>250</v>
      </c>
      <c r="G225" s="3"/>
      <c r="H225" s="3"/>
    </row>
    <row r="226" spans="1:8" ht="18" x14ac:dyDescent="0.25">
      <c r="A226" s="3"/>
      <c r="B226" s="71">
        <v>39</v>
      </c>
      <c r="C226" s="60" t="s">
        <v>174</v>
      </c>
      <c r="D226" s="62">
        <v>4.2</v>
      </c>
      <c r="E226" s="62">
        <v>39</v>
      </c>
      <c r="F226" s="62" t="s">
        <v>250</v>
      </c>
      <c r="G226" s="3"/>
      <c r="H226" s="3"/>
    </row>
    <row r="227" spans="1:8" ht="18" x14ac:dyDescent="0.25">
      <c r="A227" s="3"/>
      <c r="B227" s="71">
        <v>40</v>
      </c>
      <c r="C227" s="60" t="s">
        <v>159</v>
      </c>
      <c r="D227" s="62">
        <v>4.2</v>
      </c>
      <c r="E227" s="62">
        <v>40</v>
      </c>
      <c r="F227" s="62" t="s">
        <v>250</v>
      </c>
      <c r="G227" s="3"/>
      <c r="H227" s="3"/>
    </row>
    <row r="228" spans="1:8" ht="18" x14ac:dyDescent="0.25">
      <c r="A228" s="3"/>
      <c r="B228" s="71">
        <v>41</v>
      </c>
      <c r="C228" s="60" t="s">
        <v>173</v>
      </c>
      <c r="D228" s="62">
        <v>4.1399999999999997</v>
      </c>
      <c r="E228" s="62">
        <v>41</v>
      </c>
      <c r="F228" s="62" t="s">
        <v>250</v>
      </c>
      <c r="G228" s="3"/>
      <c r="H228" s="3"/>
    </row>
    <row r="229" spans="1:8" ht="18" x14ac:dyDescent="0.25">
      <c r="A229" s="3"/>
      <c r="B229" s="71">
        <v>42</v>
      </c>
      <c r="C229" s="60" t="s">
        <v>112</v>
      </c>
      <c r="D229" s="62">
        <v>4.13</v>
      </c>
      <c r="E229" s="62">
        <v>42</v>
      </c>
      <c r="F229" s="62" t="s">
        <v>250</v>
      </c>
      <c r="G229" s="3"/>
      <c r="H229" s="3"/>
    </row>
    <row r="230" spans="1:8" ht="18" x14ac:dyDescent="0.25">
      <c r="A230" s="3"/>
      <c r="B230" s="71">
        <v>43</v>
      </c>
      <c r="C230" s="60" t="s">
        <v>114</v>
      </c>
      <c r="D230" s="62">
        <v>4.09</v>
      </c>
      <c r="E230" s="62">
        <v>43</v>
      </c>
      <c r="F230" s="62" t="s">
        <v>250</v>
      </c>
      <c r="G230" s="3"/>
      <c r="H230" s="3"/>
    </row>
    <row r="231" spans="1:8" ht="18" x14ac:dyDescent="0.25">
      <c r="A231" s="3"/>
      <c r="B231" s="71">
        <v>44</v>
      </c>
      <c r="C231" s="60" t="s">
        <v>162</v>
      </c>
      <c r="D231" s="62">
        <v>4.07</v>
      </c>
      <c r="E231" s="62">
        <v>44</v>
      </c>
      <c r="F231" s="62" t="s">
        <v>250</v>
      </c>
      <c r="G231" s="3"/>
      <c r="H231" s="3"/>
    </row>
    <row r="232" spans="1:8" ht="18" x14ac:dyDescent="0.25">
      <c r="A232" s="3"/>
      <c r="B232" s="71">
        <v>45</v>
      </c>
      <c r="C232" s="60" t="s">
        <v>132</v>
      </c>
      <c r="D232" s="62">
        <v>4.0599999999999996</v>
      </c>
      <c r="E232" s="62">
        <v>45</v>
      </c>
      <c r="F232" s="62" t="s">
        <v>250</v>
      </c>
      <c r="G232" s="3"/>
      <c r="H232" s="3"/>
    </row>
    <row r="233" spans="1:8" ht="18" x14ac:dyDescent="0.25">
      <c r="A233" s="3"/>
      <c r="B233" s="71">
        <v>46</v>
      </c>
      <c r="C233" s="60" t="s">
        <v>175</v>
      </c>
      <c r="D233" s="62">
        <v>4.0599999999999996</v>
      </c>
      <c r="E233" s="62">
        <v>46</v>
      </c>
      <c r="F233" s="62" t="s">
        <v>250</v>
      </c>
      <c r="G233" s="3"/>
      <c r="H233" s="3"/>
    </row>
    <row r="234" spans="1:8" ht="18.75" x14ac:dyDescent="0.3">
      <c r="A234" s="3"/>
      <c r="B234" s="3"/>
      <c r="C234" s="4"/>
      <c r="D234" s="3"/>
      <c r="E234" s="4"/>
      <c r="F234" s="3"/>
      <c r="G234" s="3"/>
      <c r="H234" s="3"/>
    </row>
    <row r="235" spans="1:8" ht="57" customHeight="1" x14ac:dyDescent="0.3"/>
    <row r="236" spans="1:8" ht="18.75" x14ac:dyDescent="0.3">
      <c r="A236" s="3"/>
      <c r="B236" s="3"/>
      <c r="C236" s="4" t="s">
        <v>2</v>
      </c>
      <c r="D236" s="3"/>
      <c r="E236" s="4" t="s">
        <v>4</v>
      </c>
      <c r="F236" s="3"/>
      <c r="G236" s="3"/>
      <c r="H236" s="3"/>
    </row>
    <row r="237" spans="1:8" ht="18.75" x14ac:dyDescent="0.3">
      <c r="A237" s="3"/>
      <c r="B237" s="3"/>
      <c r="C237" s="3"/>
      <c r="D237" s="3"/>
      <c r="E237" s="4"/>
      <c r="F237" s="3"/>
      <c r="G237" s="3"/>
      <c r="H237" s="3"/>
    </row>
    <row r="238" spans="1:8" ht="18.75" x14ac:dyDescent="0.3">
      <c r="A238" s="3"/>
      <c r="B238" s="3"/>
      <c r="C238" s="3"/>
      <c r="D238" s="3"/>
      <c r="E238" s="4"/>
      <c r="F238" s="3"/>
      <c r="G238" s="3"/>
      <c r="H238" s="3"/>
    </row>
    <row r="239" spans="1:8" ht="33.75" customHeight="1" x14ac:dyDescent="0.3">
      <c r="A239" s="3"/>
      <c r="B239" s="3"/>
      <c r="C239" s="4" t="s">
        <v>3</v>
      </c>
      <c r="D239" s="3"/>
      <c r="E239" s="4" t="s">
        <v>6</v>
      </c>
      <c r="F239" s="3"/>
      <c r="G239" s="3"/>
      <c r="H239" s="3"/>
    </row>
    <row r="242" spans="1:8" ht="15.75" x14ac:dyDescent="0.25">
      <c r="A242" s="149" t="s">
        <v>9</v>
      </c>
      <c r="B242" s="149"/>
      <c r="C242" s="149"/>
      <c r="D242" s="149"/>
      <c r="E242" s="149"/>
      <c r="F242" s="149"/>
      <c r="G242" s="149"/>
      <c r="H242" s="149"/>
    </row>
    <row r="243" spans="1:8" ht="15.75" x14ac:dyDescent="0.25">
      <c r="A243" s="151" t="s">
        <v>272</v>
      </c>
      <c r="B243" s="151"/>
      <c r="C243" s="151"/>
      <c r="D243" s="151"/>
      <c r="E243" s="151"/>
      <c r="F243" s="151"/>
      <c r="G243" s="151"/>
      <c r="H243" s="151"/>
    </row>
    <row r="244" spans="1:8" ht="15.75" x14ac:dyDescent="0.25">
      <c r="A244" s="2"/>
      <c r="B244" s="2"/>
      <c r="C244" s="149" t="s">
        <v>10</v>
      </c>
      <c r="D244" s="149"/>
      <c r="E244" s="149"/>
      <c r="F244" s="149"/>
      <c r="G244" s="67"/>
      <c r="H244" s="67"/>
    </row>
    <row r="245" spans="1:8" ht="15.75" x14ac:dyDescent="0.25">
      <c r="A245" s="2"/>
      <c r="B245" s="2"/>
      <c r="C245" s="149" t="s">
        <v>11</v>
      </c>
      <c r="D245" s="149"/>
      <c r="E245" s="149"/>
      <c r="F245" s="149"/>
      <c r="G245" s="67"/>
      <c r="H245" s="67"/>
    </row>
    <row r="246" spans="1:8" ht="15.75" x14ac:dyDescent="0.25">
      <c r="A246" s="149" t="s">
        <v>271</v>
      </c>
      <c r="B246" s="149"/>
      <c r="C246" s="149"/>
      <c r="D246" s="149"/>
      <c r="E246" s="149"/>
      <c r="F246" s="149"/>
      <c r="G246" s="149"/>
      <c r="H246" s="149"/>
    </row>
    <row r="247" spans="1:8" ht="15.75" x14ac:dyDescent="0.25">
      <c r="A247" s="2"/>
      <c r="B247" s="2"/>
      <c r="C247" s="149" t="s">
        <v>300</v>
      </c>
      <c r="D247" s="149"/>
      <c r="E247" s="149"/>
      <c r="F247" s="149"/>
      <c r="G247" s="67"/>
      <c r="H247" s="67"/>
    </row>
    <row r="248" spans="1:8" ht="15.75" x14ac:dyDescent="0.25">
      <c r="A248" s="2"/>
      <c r="B248" s="2"/>
      <c r="C248" s="149" t="s">
        <v>14</v>
      </c>
      <c r="D248" s="149"/>
      <c r="E248" s="149"/>
      <c r="F248" s="149"/>
      <c r="G248" s="67"/>
      <c r="H248" s="67"/>
    </row>
    <row r="249" spans="1:8" ht="15.75" x14ac:dyDescent="0.25">
      <c r="A249" s="150" t="s">
        <v>71</v>
      </c>
      <c r="B249" s="150"/>
      <c r="C249" s="150"/>
      <c r="D249" s="150"/>
      <c r="E249" s="150"/>
      <c r="F249" s="150"/>
      <c r="G249" s="150"/>
      <c r="H249" s="150"/>
    </row>
    <row r="250" spans="1:8" ht="84.75" x14ac:dyDescent="0.2">
      <c r="A250" s="2"/>
      <c r="B250" s="68" t="s">
        <v>24</v>
      </c>
      <c r="C250" s="12" t="s">
        <v>0</v>
      </c>
      <c r="D250" s="56" t="s">
        <v>301</v>
      </c>
      <c r="E250" s="64" t="s">
        <v>1</v>
      </c>
      <c r="F250" s="56" t="s">
        <v>245</v>
      </c>
      <c r="G250" s="2"/>
      <c r="H250" s="2"/>
    </row>
    <row r="251" spans="1:8" ht="18" x14ac:dyDescent="0.25">
      <c r="A251" s="3"/>
      <c r="B251" s="71">
        <v>1</v>
      </c>
      <c r="C251" s="60" t="s">
        <v>134</v>
      </c>
      <c r="D251" s="62">
        <v>44.5</v>
      </c>
      <c r="E251" s="70">
        <v>1</v>
      </c>
      <c r="F251" s="62" t="s">
        <v>248</v>
      </c>
      <c r="G251" s="3"/>
      <c r="H251" s="3"/>
    </row>
    <row r="252" spans="1:8" ht="18" x14ac:dyDescent="0.25">
      <c r="A252" s="3"/>
      <c r="B252" s="71">
        <v>2</v>
      </c>
      <c r="C252" s="60" t="s">
        <v>83</v>
      </c>
      <c r="D252" s="62">
        <v>40.5</v>
      </c>
      <c r="E252" s="70">
        <v>2</v>
      </c>
      <c r="F252" s="62" t="s">
        <v>248</v>
      </c>
      <c r="G252" s="3"/>
      <c r="H252" s="3"/>
    </row>
    <row r="253" spans="1:8" ht="18" x14ac:dyDescent="0.25">
      <c r="A253" s="3"/>
      <c r="B253" s="71">
        <v>3</v>
      </c>
      <c r="C253" s="60" t="s">
        <v>95</v>
      </c>
      <c r="D253" s="62">
        <v>40</v>
      </c>
      <c r="E253" s="70">
        <v>3</v>
      </c>
      <c r="F253" s="62" t="s">
        <v>248</v>
      </c>
      <c r="G253" s="3"/>
      <c r="H253" s="3"/>
    </row>
    <row r="254" spans="1:8" ht="18" x14ac:dyDescent="0.25">
      <c r="A254" s="3"/>
      <c r="B254" s="71">
        <v>4</v>
      </c>
      <c r="C254" s="60" t="s">
        <v>179</v>
      </c>
      <c r="D254" s="62">
        <v>38.6</v>
      </c>
      <c r="E254" s="70">
        <v>4</v>
      </c>
      <c r="F254" s="62" t="s">
        <v>249</v>
      </c>
      <c r="G254" s="3"/>
      <c r="H254" s="3"/>
    </row>
    <row r="255" spans="1:8" ht="18" x14ac:dyDescent="0.25">
      <c r="A255" s="3"/>
      <c r="B255" s="71">
        <v>5</v>
      </c>
      <c r="C255" s="60" t="s">
        <v>88</v>
      </c>
      <c r="D255" s="62">
        <v>38.6</v>
      </c>
      <c r="E255" s="70">
        <v>5</v>
      </c>
      <c r="F255" s="62" t="s">
        <v>249</v>
      </c>
      <c r="G255" s="3"/>
      <c r="H255" s="3"/>
    </row>
    <row r="256" spans="1:8" ht="18" x14ac:dyDescent="0.25">
      <c r="A256" s="3"/>
      <c r="B256" s="71">
        <v>6</v>
      </c>
      <c r="C256" s="60" t="s">
        <v>115</v>
      </c>
      <c r="D256" s="62">
        <v>36</v>
      </c>
      <c r="E256" s="70">
        <v>6</v>
      </c>
      <c r="F256" s="62" t="s">
        <v>249</v>
      </c>
      <c r="G256" s="3"/>
      <c r="H256" s="3"/>
    </row>
    <row r="257" spans="1:8" ht="18" x14ac:dyDescent="0.25">
      <c r="A257" s="3"/>
      <c r="B257" s="71">
        <v>7</v>
      </c>
      <c r="C257" s="60" t="s">
        <v>166</v>
      </c>
      <c r="D257" s="62">
        <v>36</v>
      </c>
      <c r="E257" s="70">
        <v>7</v>
      </c>
      <c r="F257" s="62" t="s">
        <v>249</v>
      </c>
      <c r="G257" s="3"/>
      <c r="H257" s="3"/>
    </row>
    <row r="258" spans="1:8" ht="18" x14ac:dyDescent="0.25">
      <c r="A258" s="3"/>
      <c r="B258" s="71">
        <v>8</v>
      </c>
      <c r="C258" s="60" t="s">
        <v>169</v>
      </c>
      <c r="D258" s="62">
        <v>35</v>
      </c>
      <c r="E258" s="70">
        <v>8</v>
      </c>
      <c r="F258" s="62" t="s">
        <v>249</v>
      </c>
      <c r="G258" s="3"/>
      <c r="H258" s="3"/>
    </row>
    <row r="259" spans="1:8" ht="18" x14ac:dyDescent="0.25">
      <c r="A259" s="3"/>
      <c r="B259" s="71">
        <v>9</v>
      </c>
      <c r="C259" s="60" t="s">
        <v>163</v>
      </c>
      <c r="D259" s="62">
        <v>34.9</v>
      </c>
      <c r="E259" s="70">
        <v>9</v>
      </c>
      <c r="F259" s="62" t="s">
        <v>249</v>
      </c>
      <c r="G259" s="3"/>
      <c r="H259" s="3"/>
    </row>
    <row r="260" spans="1:8" ht="18" x14ac:dyDescent="0.25">
      <c r="A260" s="3"/>
      <c r="B260" s="71">
        <v>10</v>
      </c>
      <c r="C260" s="60" t="s">
        <v>138</v>
      </c>
      <c r="D260" s="62">
        <v>34.5</v>
      </c>
      <c r="E260" s="70">
        <v>10</v>
      </c>
      <c r="F260" s="62" t="s">
        <v>249</v>
      </c>
      <c r="G260" s="3"/>
      <c r="H260" s="3"/>
    </row>
    <row r="261" spans="1:8" ht="18" x14ac:dyDescent="0.25">
      <c r="A261" s="3"/>
      <c r="B261" s="71">
        <v>11</v>
      </c>
      <c r="C261" s="60" t="s">
        <v>87</v>
      </c>
      <c r="D261" s="62">
        <v>34.4</v>
      </c>
      <c r="E261" s="70">
        <v>11</v>
      </c>
      <c r="F261" s="62" t="s">
        <v>249</v>
      </c>
      <c r="G261" s="3"/>
      <c r="H261" s="3"/>
    </row>
    <row r="262" spans="1:8" ht="18" x14ac:dyDescent="0.25">
      <c r="A262" s="3"/>
      <c r="B262" s="71">
        <v>12</v>
      </c>
      <c r="C262" s="60" t="s">
        <v>91</v>
      </c>
      <c r="D262" s="62">
        <v>34.4</v>
      </c>
      <c r="E262" s="70">
        <v>12</v>
      </c>
      <c r="F262" s="62" t="s">
        <v>249</v>
      </c>
      <c r="G262" s="3"/>
      <c r="H262" s="3"/>
    </row>
    <row r="263" spans="1:8" ht="18" x14ac:dyDescent="0.25">
      <c r="A263" s="3"/>
      <c r="B263" s="71">
        <v>13</v>
      </c>
      <c r="C263" s="60" t="s">
        <v>90</v>
      </c>
      <c r="D263" s="62">
        <v>33.799999999999997</v>
      </c>
      <c r="E263" s="70">
        <v>13</v>
      </c>
      <c r="F263" s="62" t="s">
        <v>249</v>
      </c>
      <c r="G263" s="3"/>
      <c r="H263" s="3"/>
    </row>
    <row r="264" spans="1:8" ht="18" x14ac:dyDescent="0.25">
      <c r="A264" s="3"/>
      <c r="B264" s="71">
        <v>14</v>
      </c>
      <c r="C264" s="60" t="s">
        <v>98</v>
      </c>
      <c r="D264" s="62">
        <v>33.200000000000003</v>
      </c>
      <c r="E264" s="70">
        <v>14</v>
      </c>
      <c r="F264" s="62" t="s">
        <v>249</v>
      </c>
      <c r="G264" s="3"/>
      <c r="H264" s="3"/>
    </row>
    <row r="265" spans="1:8" ht="18" x14ac:dyDescent="0.25">
      <c r="A265" s="3"/>
      <c r="B265" s="71">
        <v>15</v>
      </c>
      <c r="C265" s="60" t="s">
        <v>122</v>
      </c>
      <c r="D265" s="62">
        <v>32.799999999999997</v>
      </c>
      <c r="E265" s="70">
        <v>15</v>
      </c>
      <c r="F265" s="62" t="s">
        <v>249</v>
      </c>
      <c r="G265" s="3"/>
      <c r="H265" s="3"/>
    </row>
    <row r="266" spans="1:8" ht="18" x14ac:dyDescent="0.25">
      <c r="A266" s="3"/>
      <c r="B266" s="71">
        <v>16</v>
      </c>
      <c r="C266" s="60" t="s">
        <v>168</v>
      </c>
      <c r="D266" s="62">
        <v>32.4</v>
      </c>
      <c r="E266" s="70">
        <v>16</v>
      </c>
      <c r="F266" s="62" t="s">
        <v>249</v>
      </c>
      <c r="G266" s="3"/>
      <c r="H266" s="3"/>
    </row>
    <row r="267" spans="1:8" ht="18" x14ac:dyDescent="0.25">
      <c r="A267" s="3"/>
      <c r="B267" s="71">
        <v>17</v>
      </c>
      <c r="C267" s="60" t="s">
        <v>99</v>
      </c>
      <c r="D267" s="62">
        <v>31.6</v>
      </c>
      <c r="E267" s="70">
        <v>17</v>
      </c>
      <c r="F267" s="62" t="s">
        <v>250</v>
      </c>
      <c r="G267" s="3"/>
      <c r="H267" s="3"/>
    </row>
    <row r="268" spans="1:8" ht="18" x14ac:dyDescent="0.25">
      <c r="A268" s="3"/>
      <c r="B268" s="71">
        <v>18</v>
      </c>
      <c r="C268" s="60" t="s">
        <v>102</v>
      </c>
      <c r="D268" s="62">
        <v>31.5</v>
      </c>
      <c r="E268" s="70">
        <v>18</v>
      </c>
      <c r="F268" s="62" t="s">
        <v>250</v>
      </c>
      <c r="G268" s="3"/>
      <c r="H268" s="3"/>
    </row>
    <row r="269" spans="1:8" ht="18" x14ac:dyDescent="0.25">
      <c r="A269" s="3"/>
      <c r="B269" s="71">
        <v>19</v>
      </c>
      <c r="C269" s="60" t="s">
        <v>97</v>
      </c>
      <c r="D269" s="62">
        <v>31.4</v>
      </c>
      <c r="E269" s="70">
        <v>19</v>
      </c>
      <c r="F269" s="62" t="s">
        <v>250</v>
      </c>
      <c r="G269" s="3"/>
      <c r="H269" s="3"/>
    </row>
    <row r="270" spans="1:8" ht="18" x14ac:dyDescent="0.25">
      <c r="A270" s="3"/>
      <c r="B270" s="71">
        <v>20</v>
      </c>
      <c r="C270" s="60" t="s">
        <v>92</v>
      </c>
      <c r="D270" s="62">
        <v>31</v>
      </c>
      <c r="E270" s="70">
        <v>20</v>
      </c>
      <c r="F270" s="62" t="s">
        <v>250</v>
      </c>
      <c r="G270" s="3"/>
      <c r="H270" s="3"/>
    </row>
    <row r="271" spans="1:8" ht="18" x14ac:dyDescent="0.25">
      <c r="A271" s="3"/>
      <c r="B271" s="71">
        <v>21</v>
      </c>
      <c r="C271" s="60" t="s">
        <v>150</v>
      </c>
      <c r="D271" s="62">
        <v>31</v>
      </c>
      <c r="E271" s="70">
        <v>21</v>
      </c>
      <c r="F271" s="62" t="s">
        <v>250</v>
      </c>
      <c r="G271" s="3"/>
      <c r="H271" s="3"/>
    </row>
    <row r="272" spans="1:8" ht="18" x14ac:dyDescent="0.25">
      <c r="A272" s="3"/>
      <c r="B272" s="71">
        <v>22</v>
      </c>
      <c r="C272" s="60" t="s">
        <v>96</v>
      </c>
      <c r="D272" s="62">
        <v>30.8</v>
      </c>
      <c r="E272" s="70">
        <v>22</v>
      </c>
      <c r="F272" s="62" t="s">
        <v>250</v>
      </c>
      <c r="G272" s="3"/>
      <c r="H272" s="3"/>
    </row>
    <row r="273" spans="1:8" ht="18" x14ac:dyDescent="0.25">
      <c r="A273" s="3"/>
      <c r="B273" s="71">
        <v>23</v>
      </c>
      <c r="C273" s="60" t="s">
        <v>149</v>
      </c>
      <c r="D273" s="62">
        <v>30.5</v>
      </c>
      <c r="E273" s="70">
        <v>23</v>
      </c>
      <c r="F273" s="62" t="s">
        <v>250</v>
      </c>
      <c r="G273" s="3"/>
      <c r="H273" s="3"/>
    </row>
    <row r="274" spans="1:8" ht="18" x14ac:dyDescent="0.25">
      <c r="A274" s="3"/>
      <c r="B274" s="71">
        <v>24</v>
      </c>
      <c r="C274" s="60" t="s">
        <v>116</v>
      </c>
      <c r="D274" s="62">
        <v>30.3</v>
      </c>
      <c r="E274" s="70">
        <v>24</v>
      </c>
      <c r="F274" s="62" t="s">
        <v>250</v>
      </c>
      <c r="G274" s="3"/>
      <c r="H274" s="3"/>
    </row>
    <row r="275" spans="1:8" ht="18" x14ac:dyDescent="0.25">
      <c r="A275" s="3"/>
      <c r="B275" s="71">
        <v>25</v>
      </c>
      <c r="C275" s="60" t="s">
        <v>137</v>
      </c>
      <c r="D275" s="62">
        <v>30</v>
      </c>
      <c r="E275" s="70">
        <v>25</v>
      </c>
      <c r="F275" s="62" t="s">
        <v>250</v>
      </c>
      <c r="G275" s="3"/>
      <c r="H275" s="3"/>
    </row>
    <row r="276" spans="1:8" ht="18" x14ac:dyDescent="0.25">
      <c r="A276" s="3"/>
      <c r="B276" s="71">
        <v>26</v>
      </c>
      <c r="C276" s="60" t="s">
        <v>100</v>
      </c>
      <c r="D276" s="62">
        <v>29.6</v>
      </c>
      <c r="E276" s="70">
        <v>26</v>
      </c>
      <c r="F276" s="62" t="s">
        <v>250</v>
      </c>
      <c r="G276" s="3"/>
      <c r="H276" s="3"/>
    </row>
    <row r="277" spans="1:8" ht="18" x14ac:dyDescent="0.25">
      <c r="A277" s="3"/>
      <c r="B277" s="71">
        <v>27</v>
      </c>
      <c r="C277" s="60" t="s">
        <v>135</v>
      </c>
      <c r="D277" s="62">
        <v>29</v>
      </c>
      <c r="E277" s="70">
        <v>27</v>
      </c>
      <c r="F277" s="62" t="s">
        <v>250</v>
      </c>
      <c r="G277" s="3"/>
      <c r="H277" s="3"/>
    </row>
    <row r="278" spans="1:8" ht="18" x14ac:dyDescent="0.25">
      <c r="A278" s="3"/>
      <c r="B278" s="71">
        <v>28</v>
      </c>
      <c r="C278" s="60" t="s">
        <v>146</v>
      </c>
      <c r="D278" s="62">
        <v>28.4</v>
      </c>
      <c r="E278" s="70">
        <v>28</v>
      </c>
      <c r="F278" s="62" t="s">
        <v>250</v>
      </c>
      <c r="G278" s="3"/>
      <c r="H278" s="3"/>
    </row>
    <row r="279" spans="1:8" ht="18" x14ac:dyDescent="0.25">
      <c r="A279" s="3"/>
      <c r="B279" s="71">
        <v>29</v>
      </c>
      <c r="C279" s="60" t="s">
        <v>181</v>
      </c>
      <c r="D279" s="62">
        <v>28.2</v>
      </c>
      <c r="E279" s="70">
        <v>29</v>
      </c>
      <c r="F279" s="62" t="s">
        <v>250</v>
      </c>
      <c r="G279" s="3"/>
      <c r="H279" s="3"/>
    </row>
    <row r="280" spans="1:8" ht="18" x14ac:dyDescent="0.25">
      <c r="A280" s="3"/>
      <c r="B280" s="71">
        <v>30</v>
      </c>
      <c r="C280" s="60" t="s">
        <v>167</v>
      </c>
      <c r="D280" s="62">
        <v>28.2</v>
      </c>
      <c r="E280" s="70">
        <v>30</v>
      </c>
      <c r="F280" s="62" t="s">
        <v>250</v>
      </c>
      <c r="G280" s="3"/>
      <c r="H280" s="3"/>
    </row>
    <row r="281" spans="1:8" ht="18" x14ac:dyDescent="0.25">
      <c r="A281" s="3"/>
      <c r="B281" s="71">
        <v>31</v>
      </c>
      <c r="C281" s="60" t="s">
        <v>85</v>
      </c>
      <c r="D281" s="62">
        <v>26.9</v>
      </c>
      <c r="E281" s="70">
        <v>31</v>
      </c>
      <c r="F281" s="62" t="s">
        <v>250</v>
      </c>
      <c r="G281" s="3"/>
      <c r="H281" s="3"/>
    </row>
    <row r="282" spans="1:8" ht="18" x14ac:dyDescent="0.25">
      <c r="A282" s="3"/>
      <c r="B282" s="71">
        <v>32</v>
      </c>
      <c r="C282" s="60" t="s">
        <v>136</v>
      </c>
      <c r="D282" s="62">
        <v>26.2</v>
      </c>
      <c r="E282" s="70">
        <v>32</v>
      </c>
      <c r="F282" s="62" t="s">
        <v>250</v>
      </c>
      <c r="G282" s="3"/>
      <c r="H282" s="3"/>
    </row>
    <row r="283" spans="1:8" ht="18" x14ac:dyDescent="0.25">
      <c r="A283" s="3"/>
      <c r="B283" s="71">
        <v>33</v>
      </c>
      <c r="C283" s="60" t="s">
        <v>139</v>
      </c>
      <c r="D283" s="62">
        <v>25.2</v>
      </c>
      <c r="E283" s="70">
        <v>33</v>
      </c>
      <c r="F283" s="62" t="s">
        <v>250</v>
      </c>
      <c r="G283" s="3"/>
      <c r="H283" s="3"/>
    </row>
    <row r="284" spans="1:8" ht="18" x14ac:dyDescent="0.25">
      <c r="A284" s="3"/>
      <c r="B284" s="71">
        <v>34</v>
      </c>
      <c r="C284" s="60" t="s">
        <v>164</v>
      </c>
      <c r="D284" s="62">
        <v>25.2</v>
      </c>
      <c r="E284" s="70">
        <v>34</v>
      </c>
      <c r="F284" s="62" t="s">
        <v>250</v>
      </c>
      <c r="G284" s="3"/>
      <c r="H284" s="3"/>
    </row>
    <row r="285" spans="1:8" ht="18" x14ac:dyDescent="0.25">
      <c r="A285" s="3"/>
      <c r="B285" s="71">
        <v>35</v>
      </c>
      <c r="C285" s="60" t="s">
        <v>187</v>
      </c>
      <c r="D285" s="62">
        <v>25.1</v>
      </c>
      <c r="E285" s="70">
        <v>35</v>
      </c>
      <c r="F285" s="62" t="s">
        <v>250</v>
      </c>
      <c r="G285" s="3"/>
      <c r="H285" s="3"/>
    </row>
    <row r="286" spans="1:8" ht="18" x14ac:dyDescent="0.25">
      <c r="A286" s="3"/>
      <c r="B286" s="71">
        <v>36</v>
      </c>
      <c r="C286" s="60" t="s">
        <v>152</v>
      </c>
      <c r="D286" s="62">
        <v>25</v>
      </c>
      <c r="E286" s="70">
        <v>36</v>
      </c>
      <c r="F286" s="62" t="s">
        <v>250</v>
      </c>
      <c r="G286" s="3"/>
      <c r="H286" s="3"/>
    </row>
    <row r="287" spans="1:8" x14ac:dyDescent="0.3">
      <c r="A287" s="3"/>
      <c r="B287" s="3"/>
      <c r="G287" s="3"/>
      <c r="H287" s="3"/>
    </row>
    <row r="288" spans="1:8" ht="18" x14ac:dyDescent="0.25">
      <c r="A288" s="3"/>
      <c r="B288" s="3"/>
      <c r="C288" s="3"/>
      <c r="D288" s="3"/>
      <c r="E288" s="3"/>
      <c r="F288" s="3"/>
      <c r="G288" s="3"/>
      <c r="H288" s="3"/>
    </row>
    <row r="289" spans="1:8" ht="18" x14ac:dyDescent="0.25">
      <c r="A289" s="3"/>
      <c r="B289" s="3"/>
      <c r="C289" s="3"/>
      <c r="D289" s="3"/>
      <c r="E289" s="3"/>
      <c r="F289" s="3"/>
      <c r="G289" s="3"/>
      <c r="H289" s="3"/>
    </row>
    <row r="290" spans="1:8" ht="18.75" x14ac:dyDescent="0.3">
      <c r="A290" s="3"/>
      <c r="B290" s="3"/>
      <c r="C290" s="4" t="s">
        <v>2</v>
      </c>
      <c r="D290" s="3"/>
      <c r="E290" s="4" t="s">
        <v>4</v>
      </c>
      <c r="F290" s="3"/>
      <c r="G290" s="3"/>
      <c r="H290" s="3"/>
    </row>
    <row r="291" spans="1:8" ht="18.75" x14ac:dyDescent="0.3">
      <c r="A291" s="3"/>
      <c r="B291" s="3"/>
      <c r="C291" s="3"/>
      <c r="D291" s="3"/>
      <c r="E291" s="4"/>
      <c r="F291" s="3"/>
      <c r="G291" s="3"/>
      <c r="H291" s="3"/>
    </row>
    <row r="292" spans="1:8" ht="18.75" x14ac:dyDescent="0.3">
      <c r="A292" s="3"/>
      <c r="B292" s="3"/>
      <c r="C292" s="3"/>
      <c r="D292" s="3"/>
      <c r="E292" s="4"/>
      <c r="F292" s="3"/>
      <c r="G292" s="3"/>
      <c r="H292" s="3"/>
    </row>
    <row r="293" spans="1:8" ht="18.75" x14ac:dyDescent="0.3">
      <c r="A293" s="3"/>
      <c r="B293" s="3"/>
      <c r="C293" s="4" t="s">
        <v>3</v>
      </c>
      <c r="D293" s="3"/>
      <c r="E293" s="4" t="s">
        <v>6</v>
      </c>
      <c r="F293" s="3"/>
      <c r="G293" s="3"/>
      <c r="H293" s="3"/>
    </row>
    <row r="295" spans="1:8" ht="15.75" x14ac:dyDescent="0.25">
      <c r="A295" s="149" t="s">
        <v>9</v>
      </c>
      <c r="B295" s="149"/>
      <c r="C295" s="149"/>
      <c r="D295" s="149"/>
      <c r="E295" s="149"/>
      <c r="F295" s="149"/>
      <c r="G295" s="149"/>
      <c r="H295" s="149"/>
    </row>
    <row r="296" spans="1:8" ht="15.75" x14ac:dyDescent="0.25">
      <c r="A296" s="151" t="s">
        <v>272</v>
      </c>
      <c r="B296" s="151"/>
      <c r="C296" s="151"/>
      <c r="D296" s="151"/>
      <c r="E296" s="151"/>
      <c r="F296" s="151"/>
      <c r="G296" s="151"/>
      <c r="H296" s="151"/>
    </row>
    <row r="297" spans="1:8" ht="15.75" x14ac:dyDescent="0.25">
      <c r="A297" s="2"/>
      <c r="B297" s="2"/>
      <c r="C297" s="149" t="s">
        <v>10</v>
      </c>
      <c r="D297" s="149"/>
      <c r="E297" s="149"/>
      <c r="F297" s="149"/>
      <c r="G297" s="67"/>
      <c r="H297" s="67"/>
    </row>
    <row r="298" spans="1:8" ht="15.75" x14ac:dyDescent="0.25">
      <c r="A298" s="2"/>
      <c r="B298" s="2"/>
      <c r="C298" s="149" t="s">
        <v>11</v>
      </c>
      <c r="D298" s="149"/>
      <c r="E298" s="149"/>
      <c r="F298" s="149"/>
      <c r="G298" s="67"/>
      <c r="H298" s="67"/>
    </row>
    <row r="299" spans="1:8" ht="15.75" x14ac:dyDescent="0.25">
      <c r="A299" s="149" t="s">
        <v>271</v>
      </c>
      <c r="B299" s="149"/>
      <c r="C299" s="149"/>
      <c r="D299" s="149"/>
      <c r="E299" s="149"/>
      <c r="F299" s="149"/>
      <c r="G299" s="149"/>
      <c r="H299" s="149"/>
    </row>
    <row r="300" spans="1:8" ht="15.75" x14ac:dyDescent="0.25">
      <c r="A300" s="2"/>
      <c r="B300" s="2"/>
      <c r="C300" s="149" t="s">
        <v>302</v>
      </c>
      <c r="D300" s="149"/>
      <c r="E300" s="149"/>
      <c r="F300" s="149"/>
      <c r="G300" s="67"/>
      <c r="H300" s="67"/>
    </row>
    <row r="301" spans="1:8" ht="15.75" x14ac:dyDescent="0.25">
      <c r="A301" s="2"/>
      <c r="B301" s="2"/>
      <c r="C301" s="149" t="s">
        <v>12</v>
      </c>
      <c r="D301" s="149"/>
      <c r="E301" s="149"/>
      <c r="F301" s="149"/>
      <c r="G301" s="67"/>
      <c r="H301" s="67"/>
    </row>
    <row r="302" spans="1:8" ht="15.75" x14ac:dyDescent="0.25">
      <c r="A302" s="150" t="s">
        <v>71</v>
      </c>
      <c r="B302" s="150"/>
      <c r="C302" s="150"/>
      <c r="D302" s="150"/>
      <c r="E302" s="150"/>
      <c r="F302" s="150"/>
      <c r="G302" s="150"/>
      <c r="H302" s="150"/>
    </row>
    <row r="303" spans="1:8" ht="84.75" x14ac:dyDescent="0.2">
      <c r="A303" s="2"/>
      <c r="B303" s="68" t="s">
        <v>24</v>
      </c>
      <c r="C303" s="12" t="s">
        <v>0</v>
      </c>
      <c r="D303" s="56" t="s">
        <v>301</v>
      </c>
      <c r="E303" s="12" t="s">
        <v>1</v>
      </c>
      <c r="F303" s="56" t="s">
        <v>245</v>
      </c>
      <c r="G303" s="2"/>
      <c r="H303" s="2"/>
    </row>
    <row r="304" spans="1:8" ht="18" x14ac:dyDescent="0.25">
      <c r="A304" s="3"/>
      <c r="B304" s="71">
        <v>1</v>
      </c>
      <c r="C304" s="60" t="s">
        <v>105</v>
      </c>
      <c r="D304" s="62">
        <v>67.3</v>
      </c>
      <c r="E304" s="62">
        <v>1</v>
      </c>
      <c r="F304" s="62" t="s">
        <v>247</v>
      </c>
      <c r="G304" s="3"/>
      <c r="H304" s="3"/>
    </row>
    <row r="305" spans="1:8" ht="18" x14ac:dyDescent="0.25">
      <c r="A305" s="3"/>
      <c r="B305" s="71">
        <v>2</v>
      </c>
      <c r="C305" s="60" t="s">
        <v>156</v>
      </c>
      <c r="D305" s="62">
        <v>67</v>
      </c>
      <c r="E305" s="62">
        <v>2</v>
      </c>
      <c r="F305" s="62" t="s">
        <v>247</v>
      </c>
      <c r="G305" s="3"/>
      <c r="H305" s="3"/>
    </row>
    <row r="306" spans="1:8" ht="18" x14ac:dyDescent="0.25">
      <c r="A306" s="3"/>
      <c r="B306" s="71">
        <v>3</v>
      </c>
      <c r="C306" s="60" t="s">
        <v>81</v>
      </c>
      <c r="D306" s="62">
        <v>61.9</v>
      </c>
      <c r="E306" s="62">
        <v>3</v>
      </c>
      <c r="F306" s="62" t="s">
        <v>247</v>
      </c>
      <c r="G306" s="3"/>
      <c r="H306" s="3"/>
    </row>
    <row r="307" spans="1:8" ht="18" x14ac:dyDescent="0.25">
      <c r="A307" s="3"/>
      <c r="B307" s="71">
        <v>4</v>
      </c>
      <c r="C307" s="60" t="s">
        <v>129</v>
      </c>
      <c r="D307" s="62">
        <v>59.6</v>
      </c>
      <c r="E307" s="62">
        <v>4</v>
      </c>
      <c r="F307" s="62" t="s">
        <v>248</v>
      </c>
      <c r="G307" s="3"/>
      <c r="H307" s="3"/>
    </row>
    <row r="308" spans="1:8" ht="18" x14ac:dyDescent="0.25">
      <c r="A308" s="3"/>
      <c r="B308" s="71">
        <v>5</v>
      </c>
      <c r="C308" s="60" t="s">
        <v>125</v>
      </c>
      <c r="D308" s="62">
        <v>58.3</v>
      </c>
      <c r="E308" s="62">
        <v>5</v>
      </c>
      <c r="F308" s="62" t="s">
        <v>248</v>
      </c>
      <c r="G308" s="3"/>
      <c r="H308" s="3"/>
    </row>
    <row r="309" spans="1:8" ht="18" x14ac:dyDescent="0.25">
      <c r="A309" s="3"/>
      <c r="B309" s="71">
        <v>6</v>
      </c>
      <c r="C309" s="60" t="s">
        <v>190</v>
      </c>
      <c r="D309" s="62">
        <v>57.1</v>
      </c>
      <c r="E309" s="62">
        <v>6</v>
      </c>
      <c r="F309" s="62" t="s">
        <v>248</v>
      </c>
      <c r="G309" s="3"/>
      <c r="H309" s="3"/>
    </row>
    <row r="310" spans="1:8" ht="18" x14ac:dyDescent="0.25">
      <c r="A310" s="3"/>
      <c r="B310" s="71">
        <v>7</v>
      </c>
      <c r="C310" s="60" t="s">
        <v>73</v>
      </c>
      <c r="D310" s="62">
        <v>55.7</v>
      </c>
      <c r="E310" s="62">
        <v>7</v>
      </c>
      <c r="F310" s="62" t="s">
        <v>248</v>
      </c>
      <c r="G310" s="3"/>
      <c r="H310" s="3"/>
    </row>
    <row r="311" spans="1:8" ht="18" x14ac:dyDescent="0.25">
      <c r="A311" s="3"/>
      <c r="B311" s="71">
        <v>8</v>
      </c>
      <c r="C311" s="60" t="s">
        <v>155</v>
      </c>
      <c r="D311" s="62">
        <v>55.4</v>
      </c>
      <c r="E311" s="62">
        <v>8</v>
      </c>
      <c r="F311" s="62" t="s">
        <v>248</v>
      </c>
      <c r="G311" s="3"/>
      <c r="H311" s="3"/>
    </row>
    <row r="312" spans="1:8" ht="18" x14ac:dyDescent="0.25">
      <c r="A312" s="3"/>
      <c r="B312" s="71">
        <v>9</v>
      </c>
      <c r="C312" s="60" t="s">
        <v>111</v>
      </c>
      <c r="D312" s="62">
        <v>54</v>
      </c>
      <c r="E312" s="62">
        <v>9</v>
      </c>
      <c r="F312" s="62" t="s">
        <v>248</v>
      </c>
      <c r="G312" s="3"/>
      <c r="H312" s="3"/>
    </row>
    <row r="313" spans="1:8" ht="18" x14ac:dyDescent="0.25">
      <c r="A313" s="3"/>
      <c r="B313" s="71">
        <v>10</v>
      </c>
      <c r="C313" s="60" t="s">
        <v>141</v>
      </c>
      <c r="D313" s="62">
        <v>54</v>
      </c>
      <c r="E313" s="62">
        <v>10</v>
      </c>
      <c r="F313" s="62" t="s">
        <v>248</v>
      </c>
      <c r="G313" s="3"/>
      <c r="H313" s="3"/>
    </row>
    <row r="314" spans="1:8" ht="18" x14ac:dyDescent="0.25">
      <c r="A314" s="3"/>
      <c r="B314" s="71">
        <v>11</v>
      </c>
      <c r="C314" s="60" t="s">
        <v>140</v>
      </c>
      <c r="D314" s="62">
        <v>52.6</v>
      </c>
      <c r="E314" s="62">
        <v>11</v>
      </c>
      <c r="F314" s="62" t="s">
        <v>248</v>
      </c>
      <c r="G314" s="3"/>
      <c r="H314" s="3"/>
    </row>
    <row r="315" spans="1:8" ht="18" x14ac:dyDescent="0.25">
      <c r="A315" s="3"/>
      <c r="B315" s="71">
        <v>12</v>
      </c>
      <c r="C315" s="60" t="s">
        <v>154</v>
      </c>
      <c r="D315" s="62">
        <v>52</v>
      </c>
      <c r="E315" s="62">
        <v>12</v>
      </c>
      <c r="F315" s="62" t="s">
        <v>248</v>
      </c>
      <c r="G315" s="3"/>
      <c r="H315" s="3"/>
    </row>
    <row r="316" spans="1:8" ht="18" x14ac:dyDescent="0.25">
      <c r="A316" s="3"/>
      <c r="B316" s="71">
        <v>13</v>
      </c>
      <c r="C316" s="60" t="s">
        <v>126</v>
      </c>
      <c r="D316" s="62">
        <v>51.5</v>
      </c>
      <c r="E316" s="62">
        <v>13</v>
      </c>
      <c r="F316" s="62" t="s">
        <v>248</v>
      </c>
      <c r="G316" s="3"/>
      <c r="H316" s="3"/>
    </row>
    <row r="317" spans="1:8" ht="18" x14ac:dyDescent="0.25">
      <c r="A317" s="3"/>
      <c r="B317" s="71">
        <v>14</v>
      </c>
      <c r="C317" s="60" t="s">
        <v>171</v>
      </c>
      <c r="D317" s="62">
        <v>50.5</v>
      </c>
      <c r="E317" s="62">
        <v>14</v>
      </c>
      <c r="F317" s="62" t="s">
        <v>248</v>
      </c>
      <c r="G317" s="3"/>
      <c r="H317" s="3"/>
    </row>
    <row r="318" spans="1:8" ht="18" x14ac:dyDescent="0.25">
      <c r="A318" s="3"/>
      <c r="B318" s="71">
        <v>15</v>
      </c>
      <c r="C318" s="60" t="s">
        <v>173</v>
      </c>
      <c r="D318" s="62">
        <v>50.3</v>
      </c>
      <c r="E318" s="62">
        <v>15</v>
      </c>
      <c r="F318" s="62" t="s">
        <v>248</v>
      </c>
      <c r="G318" s="3"/>
      <c r="H318" s="3"/>
    </row>
    <row r="319" spans="1:8" ht="18" x14ac:dyDescent="0.25">
      <c r="A319" s="3"/>
      <c r="B319" s="71">
        <v>16</v>
      </c>
      <c r="C319" s="60" t="s">
        <v>130</v>
      </c>
      <c r="D319" s="62">
        <v>50</v>
      </c>
      <c r="E319" s="62">
        <v>16</v>
      </c>
      <c r="F319" s="62" t="s">
        <v>248</v>
      </c>
      <c r="G319" s="3"/>
      <c r="H319" s="3"/>
    </row>
    <row r="320" spans="1:8" ht="18" x14ac:dyDescent="0.25">
      <c r="A320" s="3"/>
      <c r="B320" s="71">
        <v>17</v>
      </c>
      <c r="C320" s="60" t="s">
        <v>74</v>
      </c>
      <c r="D320" s="62">
        <v>49</v>
      </c>
      <c r="E320" s="62">
        <v>17</v>
      </c>
      <c r="F320" s="62" t="s">
        <v>249</v>
      </c>
      <c r="G320" s="3"/>
      <c r="H320" s="3"/>
    </row>
    <row r="321" spans="1:8" ht="18" x14ac:dyDescent="0.25">
      <c r="A321" s="3"/>
      <c r="B321" s="71">
        <v>18</v>
      </c>
      <c r="C321" s="60" t="s">
        <v>192</v>
      </c>
      <c r="D321" s="62">
        <v>48.4</v>
      </c>
      <c r="E321" s="62">
        <v>18</v>
      </c>
      <c r="F321" s="62" t="s">
        <v>249</v>
      </c>
      <c r="G321" s="3"/>
      <c r="H321" s="3"/>
    </row>
    <row r="322" spans="1:8" ht="18" x14ac:dyDescent="0.25">
      <c r="A322" s="3"/>
      <c r="B322" s="71">
        <v>19</v>
      </c>
      <c r="C322" s="60" t="s">
        <v>127</v>
      </c>
      <c r="D322" s="62">
        <v>48</v>
      </c>
      <c r="E322" s="62">
        <v>19</v>
      </c>
      <c r="F322" s="62" t="s">
        <v>249</v>
      </c>
      <c r="G322" s="3"/>
      <c r="H322" s="3"/>
    </row>
    <row r="323" spans="1:8" ht="18" x14ac:dyDescent="0.25">
      <c r="A323" s="3"/>
      <c r="B323" s="71">
        <v>20</v>
      </c>
      <c r="C323" s="60" t="s">
        <v>174</v>
      </c>
      <c r="D323" s="62">
        <v>47.8</v>
      </c>
      <c r="E323" s="62">
        <v>20</v>
      </c>
      <c r="F323" s="62" t="s">
        <v>249</v>
      </c>
      <c r="G323" s="3"/>
      <c r="H323" s="3"/>
    </row>
    <row r="324" spans="1:8" ht="18" x14ac:dyDescent="0.25">
      <c r="A324" s="3"/>
      <c r="B324" s="71">
        <v>21</v>
      </c>
      <c r="C324" s="60" t="s">
        <v>113</v>
      </c>
      <c r="D324" s="62">
        <v>47</v>
      </c>
      <c r="E324" s="62">
        <v>21</v>
      </c>
      <c r="F324" s="62" t="s">
        <v>249</v>
      </c>
      <c r="G324" s="3"/>
      <c r="H324" s="3"/>
    </row>
    <row r="325" spans="1:8" ht="18" x14ac:dyDescent="0.25">
      <c r="A325" s="3"/>
      <c r="B325" s="71">
        <v>22</v>
      </c>
      <c r="C325" s="60" t="s">
        <v>159</v>
      </c>
      <c r="D325" s="62">
        <v>47</v>
      </c>
      <c r="E325" s="62">
        <v>22</v>
      </c>
      <c r="F325" s="62" t="s">
        <v>249</v>
      </c>
      <c r="G325" s="3"/>
      <c r="H325" s="3"/>
    </row>
    <row r="326" spans="1:8" ht="18" x14ac:dyDescent="0.25">
      <c r="A326" s="3"/>
      <c r="B326" s="71">
        <v>23</v>
      </c>
      <c r="C326" s="60" t="s">
        <v>112</v>
      </c>
      <c r="D326" s="62">
        <v>46.8</v>
      </c>
      <c r="E326" s="62">
        <v>23</v>
      </c>
      <c r="F326" s="62" t="s">
        <v>249</v>
      </c>
      <c r="G326" s="3"/>
      <c r="H326" s="3"/>
    </row>
    <row r="327" spans="1:8" ht="18" x14ac:dyDescent="0.25">
      <c r="A327" s="3"/>
      <c r="B327" s="71">
        <v>24</v>
      </c>
      <c r="C327" s="60" t="s">
        <v>78</v>
      </c>
      <c r="D327" s="62">
        <v>46.8</v>
      </c>
      <c r="E327" s="62">
        <v>24</v>
      </c>
      <c r="F327" s="62" t="s">
        <v>249</v>
      </c>
      <c r="G327" s="3"/>
      <c r="H327" s="3"/>
    </row>
    <row r="328" spans="1:8" ht="18" x14ac:dyDescent="0.25">
      <c r="A328" s="3"/>
      <c r="B328" s="71">
        <v>25</v>
      </c>
      <c r="C328" s="60" t="s">
        <v>133</v>
      </c>
      <c r="D328" s="62">
        <v>46.1</v>
      </c>
      <c r="E328" s="62">
        <v>25</v>
      </c>
      <c r="F328" s="62" t="s">
        <v>249</v>
      </c>
      <c r="G328" s="3"/>
      <c r="H328" s="3"/>
    </row>
    <row r="329" spans="1:8" ht="18" x14ac:dyDescent="0.25">
      <c r="A329" s="3"/>
      <c r="B329" s="71">
        <v>26</v>
      </c>
      <c r="C329" s="60" t="s">
        <v>132</v>
      </c>
      <c r="D329" s="62">
        <v>46.1</v>
      </c>
      <c r="E329" s="62">
        <v>26</v>
      </c>
      <c r="F329" s="62" t="s">
        <v>249</v>
      </c>
      <c r="G329" s="3"/>
      <c r="H329" s="3"/>
    </row>
    <row r="330" spans="1:8" ht="18" x14ac:dyDescent="0.25">
      <c r="A330" s="3"/>
      <c r="B330" s="71">
        <v>27</v>
      </c>
      <c r="C330" s="60" t="s">
        <v>77</v>
      </c>
      <c r="D330" s="62">
        <v>46.1</v>
      </c>
      <c r="E330" s="62">
        <v>27</v>
      </c>
      <c r="F330" s="62" t="s">
        <v>249</v>
      </c>
      <c r="G330" s="3"/>
      <c r="H330" s="3"/>
    </row>
    <row r="331" spans="1:8" ht="18" x14ac:dyDescent="0.25">
      <c r="A331" s="3"/>
      <c r="B331" s="71">
        <v>28</v>
      </c>
      <c r="C331" s="60" t="s">
        <v>76</v>
      </c>
      <c r="D331" s="62">
        <v>45.7</v>
      </c>
      <c r="E331" s="62">
        <v>28</v>
      </c>
      <c r="F331" s="62" t="s">
        <v>249</v>
      </c>
      <c r="G331" s="3"/>
      <c r="H331" s="3"/>
    </row>
    <row r="332" spans="1:8" ht="18" x14ac:dyDescent="0.25">
      <c r="A332" s="3"/>
      <c r="B332" s="71">
        <v>29</v>
      </c>
      <c r="C332" s="60" t="s">
        <v>103</v>
      </c>
      <c r="D332" s="62">
        <v>45.3</v>
      </c>
      <c r="E332" s="62">
        <v>29</v>
      </c>
      <c r="F332" s="62" t="s">
        <v>249</v>
      </c>
      <c r="G332" s="3"/>
      <c r="H332" s="3"/>
    </row>
    <row r="333" spans="1:8" ht="18" x14ac:dyDescent="0.25">
      <c r="A333" s="3"/>
      <c r="B333" s="71">
        <v>30</v>
      </c>
      <c r="C333" s="60" t="s">
        <v>108</v>
      </c>
      <c r="D333" s="62">
        <v>45.2</v>
      </c>
      <c r="E333" s="62">
        <v>30</v>
      </c>
      <c r="F333" s="62" t="s">
        <v>249</v>
      </c>
      <c r="G333" s="3"/>
      <c r="H333" s="3"/>
    </row>
    <row r="334" spans="1:8" ht="18" x14ac:dyDescent="0.25">
      <c r="A334" s="3"/>
      <c r="B334" s="71">
        <v>31</v>
      </c>
      <c r="C334" s="60" t="s">
        <v>79</v>
      </c>
      <c r="D334" s="62">
        <v>44.3</v>
      </c>
      <c r="E334" s="62">
        <v>31</v>
      </c>
      <c r="F334" s="62" t="s">
        <v>250</v>
      </c>
      <c r="G334" s="3"/>
      <c r="H334" s="3"/>
    </row>
    <row r="335" spans="1:8" ht="18" x14ac:dyDescent="0.25">
      <c r="A335" s="3"/>
      <c r="B335" s="71">
        <v>32</v>
      </c>
      <c r="C335" s="60" t="s">
        <v>144</v>
      </c>
      <c r="D335" s="62">
        <v>44</v>
      </c>
      <c r="E335" s="62">
        <v>32</v>
      </c>
      <c r="F335" s="62" t="s">
        <v>250</v>
      </c>
      <c r="G335" s="3"/>
      <c r="H335" s="3"/>
    </row>
    <row r="336" spans="1:8" ht="18" x14ac:dyDescent="0.25">
      <c r="A336" s="3"/>
      <c r="B336" s="71">
        <v>33</v>
      </c>
      <c r="C336" s="60" t="s">
        <v>194</v>
      </c>
      <c r="D336" s="62">
        <v>43.8</v>
      </c>
      <c r="E336" s="62">
        <v>33</v>
      </c>
      <c r="F336" s="62" t="s">
        <v>250</v>
      </c>
      <c r="G336" s="3"/>
      <c r="H336" s="3"/>
    </row>
    <row r="337" spans="1:8" ht="18" x14ac:dyDescent="0.25">
      <c r="A337" s="3"/>
      <c r="B337" s="71">
        <v>34</v>
      </c>
      <c r="C337" s="60" t="s">
        <v>107</v>
      </c>
      <c r="D337" s="62">
        <v>43.7</v>
      </c>
      <c r="E337" s="62">
        <v>34</v>
      </c>
      <c r="F337" s="62" t="s">
        <v>250</v>
      </c>
      <c r="G337" s="3"/>
      <c r="H337" s="3"/>
    </row>
    <row r="338" spans="1:8" ht="18" x14ac:dyDescent="0.25">
      <c r="A338" s="3"/>
      <c r="B338" s="71">
        <v>35</v>
      </c>
      <c r="C338" s="60" t="s">
        <v>119</v>
      </c>
      <c r="D338" s="62">
        <v>43.1</v>
      </c>
      <c r="E338" s="62">
        <v>35</v>
      </c>
      <c r="F338" s="62" t="s">
        <v>250</v>
      </c>
      <c r="G338" s="3"/>
      <c r="H338" s="3"/>
    </row>
    <row r="339" spans="1:8" ht="18" x14ac:dyDescent="0.25">
      <c r="A339" s="3"/>
      <c r="B339" s="71">
        <v>36</v>
      </c>
      <c r="C339" s="60" t="s">
        <v>188</v>
      </c>
      <c r="D339" s="62">
        <v>41.2</v>
      </c>
      <c r="E339" s="62">
        <v>36</v>
      </c>
      <c r="F339" s="62" t="s">
        <v>250</v>
      </c>
      <c r="G339" s="3"/>
      <c r="H339" s="3"/>
    </row>
    <row r="340" spans="1:8" ht="18" x14ac:dyDescent="0.25">
      <c r="A340" s="3"/>
      <c r="B340" s="71">
        <v>37</v>
      </c>
      <c r="C340" s="60" t="s">
        <v>158</v>
      </c>
      <c r="D340" s="62">
        <v>40.700000000000003</v>
      </c>
      <c r="E340" s="62">
        <v>37</v>
      </c>
      <c r="F340" s="62" t="s">
        <v>250</v>
      </c>
      <c r="G340" s="3"/>
      <c r="H340" s="3"/>
    </row>
    <row r="341" spans="1:8" ht="18" x14ac:dyDescent="0.25">
      <c r="A341" s="3"/>
      <c r="B341" s="71">
        <v>38</v>
      </c>
      <c r="C341" s="60" t="s">
        <v>131</v>
      </c>
      <c r="D341" s="62">
        <v>40.4</v>
      </c>
      <c r="E341" s="62">
        <v>38</v>
      </c>
      <c r="F341" s="62" t="s">
        <v>250</v>
      </c>
      <c r="G341" s="3"/>
      <c r="H341" s="3"/>
    </row>
    <row r="342" spans="1:8" ht="18" x14ac:dyDescent="0.25">
      <c r="A342" s="3"/>
      <c r="B342" s="71">
        <v>39</v>
      </c>
      <c r="C342" s="60" t="s">
        <v>114</v>
      </c>
      <c r="D342" s="62">
        <v>40.4</v>
      </c>
      <c r="E342" s="62">
        <v>39</v>
      </c>
      <c r="F342" s="62" t="s">
        <v>250</v>
      </c>
      <c r="G342" s="3"/>
      <c r="H342" s="3"/>
    </row>
    <row r="343" spans="1:8" ht="18" x14ac:dyDescent="0.25">
      <c r="A343" s="3"/>
      <c r="B343" s="71">
        <v>40</v>
      </c>
      <c r="C343" s="60" t="s">
        <v>178</v>
      </c>
      <c r="D343" s="62">
        <v>40.200000000000003</v>
      </c>
      <c r="E343" s="62">
        <v>40</v>
      </c>
      <c r="F343" s="62" t="s">
        <v>250</v>
      </c>
      <c r="G343" s="3"/>
      <c r="H343" s="3"/>
    </row>
    <row r="344" spans="1:8" ht="18" x14ac:dyDescent="0.25">
      <c r="A344" s="3"/>
      <c r="B344" s="71">
        <v>41</v>
      </c>
      <c r="C344" s="60" t="s">
        <v>106</v>
      </c>
      <c r="D344" s="62">
        <v>40.1</v>
      </c>
      <c r="E344" s="62">
        <v>41</v>
      </c>
      <c r="F344" s="62" t="s">
        <v>250</v>
      </c>
      <c r="G344" s="3"/>
      <c r="H344" s="3"/>
    </row>
    <row r="345" spans="1:8" ht="18" x14ac:dyDescent="0.25">
      <c r="A345" s="3"/>
      <c r="B345" s="71">
        <v>42</v>
      </c>
      <c r="C345" s="60" t="s">
        <v>118</v>
      </c>
      <c r="D345" s="62">
        <v>40</v>
      </c>
      <c r="E345" s="62">
        <v>42</v>
      </c>
      <c r="F345" s="62" t="s">
        <v>250</v>
      </c>
      <c r="G345" s="3"/>
      <c r="H345" s="3"/>
    </row>
    <row r="346" spans="1:8" ht="18.75" x14ac:dyDescent="0.3">
      <c r="A346" s="3"/>
      <c r="B346" s="3"/>
      <c r="C346" s="4"/>
      <c r="D346" s="3"/>
      <c r="E346" s="4"/>
      <c r="F346" s="3"/>
      <c r="G346" s="3"/>
      <c r="H346" s="3"/>
    </row>
    <row r="348" spans="1:8" ht="18.75" x14ac:dyDescent="0.3">
      <c r="A348" s="3"/>
      <c r="B348" s="3"/>
      <c r="C348" s="4" t="s">
        <v>2</v>
      </c>
      <c r="D348" s="3"/>
      <c r="E348" s="4" t="s">
        <v>4</v>
      </c>
      <c r="F348" s="3"/>
      <c r="G348" s="3"/>
      <c r="H348" s="3"/>
    </row>
    <row r="349" spans="1:8" ht="18.75" x14ac:dyDescent="0.3">
      <c r="A349" s="3"/>
      <c r="B349" s="3"/>
      <c r="C349" s="3"/>
      <c r="D349" s="3"/>
      <c r="E349" s="4"/>
      <c r="F349" s="3"/>
      <c r="G349" s="3"/>
      <c r="H349" s="3"/>
    </row>
    <row r="350" spans="1:8" ht="18.75" x14ac:dyDescent="0.3">
      <c r="A350" s="3"/>
      <c r="B350" s="3"/>
      <c r="C350" s="3"/>
      <c r="D350" s="3"/>
      <c r="E350" s="4"/>
      <c r="F350" s="3"/>
      <c r="G350" s="3"/>
      <c r="H350" s="3"/>
    </row>
    <row r="351" spans="1:8" ht="18.75" x14ac:dyDescent="0.3">
      <c r="A351" s="3"/>
      <c r="B351" s="3"/>
      <c r="C351" s="4" t="s">
        <v>3</v>
      </c>
      <c r="D351" s="3"/>
      <c r="E351" s="4" t="s">
        <v>6</v>
      </c>
      <c r="F351" s="3"/>
      <c r="G351" s="3"/>
      <c r="H351" s="3"/>
    </row>
    <row r="353" spans="1:8" ht="15.75" x14ac:dyDescent="0.25">
      <c r="A353" s="149" t="s">
        <v>9</v>
      </c>
      <c r="B353" s="149"/>
      <c r="C353" s="149"/>
      <c r="D353" s="149"/>
      <c r="E353" s="149"/>
      <c r="F353" s="149"/>
      <c r="G353" s="149"/>
      <c r="H353" s="149"/>
    </row>
    <row r="354" spans="1:8" ht="15.75" x14ac:dyDescent="0.25">
      <c r="A354" s="151" t="s">
        <v>272</v>
      </c>
      <c r="B354" s="151"/>
      <c r="C354" s="151"/>
      <c r="D354" s="151"/>
      <c r="E354" s="151"/>
      <c r="F354" s="151"/>
      <c r="G354" s="151"/>
      <c r="H354" s="151"/>
    </row>
    <row r="355" spans="1:8" ht="15.75" x14ac:dyDescent="0.25">
      <c r="A355" s="2"/>
      <c r="B355" s="2"/>
      <c r="C355" s="149" t="s">
        <v>10</v>
      </c>
      <c r="D355" s="149"/>
      <c r="E355" s="149"/>
      <c r="F355" s="149"/>
      <c r="G355" s="67"/>
      <c r="H355" s="67"/>
    </row>
    <row r="356" spans="1:8" ht="15.75" x14ac:dyDescent="0.25">
      <c r="A356" s="2"/>
      <c r="B356" s="2"/>
      <c r="C356" s="149" t="s">
        <v>11</v>
      </c>
      <c r="D356" s="149"/>
      <c r="E356" s="149"/>
      <c r="F356" s="149"/>
      <c r="G356" s="67"/>
      <c r="H356" s="67"/>
    </row>
    <row r="357" spans="1:8" ht="15.75" x14ac:dyDescent="0.25">
      <c r="A357" s="149" t="s">
        <v>271</v>
      </c>
      <c r="B357" s="149"/>
      <c r="C357" s="149"/>
      <c r="D357" s="149"/>
      <c r="E357" s="149"/>
      <c r="F357" s="149"/>
      <c r="G357" s="149"/>
      <c r="H357" s="149"/>
    </row>
    <row r="358" spans="1:8" ht="15.75" x14ac:dyDescent="0.25">
      <c r="A358" s="2"/>
      <c r="B358" s="2"/>
      <c r="C358" s="149" t="s">
        <v>303</v>
      </c>
      <c r="D358" s="149"/>
      <c r="E358" s="149"/>
      <c r="F358" s="149"/>
      <c r="G358" s="67"/>
      <c r="H358" s="67"/>
    </row>
    <row r="359" spans="1:8" ht="15.75" x14ac:dyDescent="0.25">
      <c r="A359" s="2"/>
      <c r="B359" s="2"/>
      <c r="C359" s="149" t="s">
        <v>12</v>
      </c>
      <c r="D359" s="149"/>
      <c r="E359" s="149"/>
      <c r="F359" s="149"/>
      <c r="G359" s="67"/>
      <c r="H359" s="67"/>
    </row>
    <row r="360" spans="1:8" ht="15.75" x14ac:dyDescent="0.25">
      <c r="A360" s="150" t="s">
        <v>71</v>
      </c>
      <c r="B360" s="150"/>
      <c r="C360" s="150"/>
      <c r="D360" s="150"/>
      <c r="E360" s="150"/>
      <c r="F360" s="150"/>
      <c r="G360" s="150"/>
      <c r="H360" s="150"/>
    </row>
    <row r="361" spans="1:8" ht="84.75" x14ac:dyDescent="0.2">
      <c r="A361" s="2"/>
      <c r="B361" s="68" t="s">
        <v>24</v>
      </c>
      <c r="C361" s="12" t="s">
        <v>0</v>
      </c>
      <c r="D361" s="56" t="s">
        <v>303</v>
      </c>
      <c r="E361" s="12" t="s">
        <v>1</v>
      </c>
      <c r="F361" s="56" t="s">
        <v>245</v>
      </c>
      <c r="G361" s="2"/>
      <c r="H361" s="2"/>
    </row>
    <row r="362" spans="1:8" ht="18" x14ac:dyDescent="0.25">
      <c r="A362" s="3"/>
      <c r="B362" s="71">
        <v>1</v>
      </c>
      <c r="C362" s="60" t="s">
        <v>103</v>
      </c>
      <c r="D362" s="62" t="s">
        <v>196</v>
      </c>
      <c r="E362" s="62">
        <v>1</v>
      </c>
      <c r="F362" s="62" t="s">
        <v>247</v>
      </c>
      <c r="G362" s="3"/>
      <c r="H362" s="3"/>
    </row>
    <row r="363" spans="1:8" ht="18" x14ac:dyDescent="0.25">
      <c r="A363" s="3"/>
      <c r="B363" s="71">
        <v>2</v>
      </c>
      <c r="C363" s="60" t="s">
        <v>105</v>
      </c>
      <c r="D363" s="62" t="s">
        <v>198</v>
      </c>
      <c r="E363" s="62">
        <v>2</v>
      </c>
      <c r="F363" s="62" t="s">
        <v>247</v>
      </c>
      <c r="G363" s="3"/>
      <c r="H363" s="3"/>
    </row>
    <row r="364" spans="1:8" ht="18" x14ac:dyDescent="0.25">
      <c r="A364" s="3"/>
      <c r="B364" s="71">
        <v>3</v>
      </c>
      <c r="C364" s="60" t="s">
        <v>104</v>
      </c>
      <c r="D364" s="62" t="s">
        <v>197</v>
      </c>
      <c r="E364" s="62">
        <v>3</v>
      </c>
      <c r="F364" s="62" t="s">
        <v>247</v>
      </c>
      <c r="G364" s="3"/>
      <c r="H364" s="3"/>
    </row>
    <row r="365" spans="1:8" ht="18" x14ac:dyDescent="0.25">
      <c r="A365" s="3"/>
      <c r="B365" s="71">
        <v>4</v>
      </c>
      <c r="C365" s="60" t="s">
        <v>75</v>
      </c>
      <c r="D365" s="62" t="s">
        <v>217</v>
      </c>
      <c r="E365" s="62">
        <v>4</v>
      </c>
      <c r="F365" s="62" t="s">
        <v>248</v>
      </c>
      <c r="G365" s="3"/>
      <c r="H365" s="3"/>
    </row>
    <row r="366" spans="1:8" ht="18" x14ac:dyDescent="0.25">
      <c r="A366" s="3"/>
      <c r="B366" s="71">
        <v>5</v>
      </c>
      <c r="C366" s="60" t="s">
        <v>74</v>
      </c>
      <c r="D366" s="62" t="s">
        <v>216</v>
      </c>
      <c r="E366" s="62">
        <v>5</v>
      </c>
      <c r="F366" s="62" t="s">
        <v>248</v>
      </c>
      <c r="G366" s="3"/>
      <c r="H366" s="3"/>
    </row>
    <row r="367" spans="1:8" ht="18" x14ac:dyDescent="0.25">
      <c r="A367" s="3"/>
      <c r="B367" s="71">
        <v>6</v>
      </c>
      <c r="C367" s="60" t="s">
        <v>82</v>
      </c>
      <c r="D367" s="62" t="s">
        <v>220</v>
      </c>
      <c r="E367" s="62">
        <v>6</v>
      </c>
      <c r="F367" s="62" t="s">
        <v>248</v>
      </c>
      <c r="G367" s="3"/>
      <c r="H367" s="3"/>
    </row>
    <row r="368" spans="1:8" ht="18" x14ac:dyDescent="0.25">
      <c r="A368" s="3"/>
      <c r="B368" s="71">
        <v>7</v>
      </c>
      <c r="C368" s="60" t="s">
        <v>73</v>
      </c>
      <c r="D368" s="62" t="s">
        <v>215</v>
      </c>
      <c r="E368" s="62">
        <v>7</v>
      </c>
      <c r="F368" s="62" t="s">
        <v>248</v>
      </c>
      <c r="G368" s="3"/>
      <c r="H368" s="3"/>
    </row>
    <row r="369" spans="1:8" ht="18" x14ac:dyDescent="0.25">
      <c r="A369" s="3"/>
      <c r="B369" s="71">
        <v>8</v>
      </c>
      <c r="C369" s="60" t="s">
        <v>111</v>
      </c>
      <c r="D369" s="62" t="s">
        <v>210</v>
      </c>
      <c r="E369" s="62">
        <v>8</v>
      </c>
      <c r="F369" s="62" t="s">
        <v>248</v>
      </c>
      <c r="G369" s="3"/>
      <c r="H369" s="3"/>
    </row>
    <row r="370" spans="1:8" ht="18" x14ac:dyDescent="0.25">
      <c r="A370" s="3"/>
      <c r="B370" s="71">
        <v>9</v>
      </c>
      <c r="C370" s="60" t="s">
        <v>133</v>
      </c>
      <c r="D370" s="62" t="s">
        <v>209</v>
      </c>
      <c r="E370" s="62">
        <v>9</v>
      </c>
      <c r="F370" s="62" t="s">
        <v>249</v>
      </c>
      <c r="G370" s="3"/>
      <c r="H370" s="3"/>
    </row>
    <row r="371" spans="1:8" ht="18" x14ac:dyDescent="0.25">
      <c r="A371" s="3"/>
      <c r="B371" s="71">
        <v>10</v>
      </c>
      <c r="C371" s="60" t="s">
        <v>113</v>
      </c>
      <c r="D371" s="62" t="s">
        <v>213</v>
      </c>
      <c r="E371" s="62">
        <v>10</v>
      </c>
      <c r="F371" s="62" t="s">
        <v>249</v>
      </c>
      <c r="G371" s="3"/>
      <c r="H371" s="3"/>
    </row>
    <row r="372" spans="1:8" ht="18" x14ac:dyDescent="0.25">
      <c r="A372" s="3"/>
      <c r="B372" s="71">
        <v>11</v>
      </c>
      <c r="C372" s="60" t="s">
        <v>77</v>
      </c>
      <c r="D372" s="62" t="s">
        <v>213</v>
      </c>
      <c r="E372" s="62">
        <v>11</v>
      </c>
      <c r="F372" s="62" t="s">
        <v>249</v>
      </c>
      <c r="G372" s="3"/>
      <c r="H372" s="3"/>
    </row>
    <row r="373" spans="1:8" ht="18" x14ac:dyDescent="0.25">
      <c r="A373" s="3"/>
      <c r="B373" s="71">
        <v>12</v>
      </c>
      <c r="C373" s="60" t="s">
        <v>140</v>
      </c>
      <c r="D373" s="62" t="s">
        <v>221</v>
      </c>
      <c r="E373" s="62">
        <v>12</v>
      </c>
      <c r="F373" s="62" t="s">
        <v>249</v>
      </c>
      <c r="G373" s="3"/>
      <c r="H373" s="3"/>
    </row>
    <row r="374" spans="1:8" ht="18" x14ac:dyDescent="0.25">
      <c r="A374" s="3"/>
      <c r="B374" s="71">
        <v>13</v>
      </c>
      <c r="C374" s="60" t="s">
        <v>112</v>
      </c>
      <c r="D374" s="62" t="s">
        <v>212</v>
      </c>
      <c r="E374" s="62">
        <v>13</v>
      </c>
      <c r="F374" s="62" t="s">
        <v>249</v>
      </c>
      <c r="G374" s="3"/>
      <c r="H374" s="3"/>
    </row>
    <row r="375" spans="1:8" ht="18" x14ac:dyDescent="0.25">
      <c r="A375" s="3"/>
      <c r="B375" s="71">
        <v>14</v>
      </c>
      <c r="C375" s="60" t="s">
        <v>80</v>
      </c>
      <c r="D375" s="62" t="s">
        <v>219</v>
      </c>
      <c r="E375" s="62">
        <v>14</v>
      </c>
      <c r="F375" s="62" t="s">
        <v>249</v>
      </c>
      <c r="G375" s="3"/>
      <c r="H375" s="3"/>
    </row>
    <row r="376" spans="1:8" ht="18" x14ac:dyDescent="0.25">
      <c r="A376" s="3"/>
      <c r="B376" s="71">
        <v>15</v>
      </c>
      <c r="C376" s="60" t="s">
        <v>154</v>
      </c>
      <c r="D376" s="62" t="s">
        <v>219</v>
      </c>
      <c r="E376" s="62">
        <v>15</v>
      </c>
      <c r="F376" s="62" t="s">
        <v>249</v>
      </c>
      <c r="G376" s="3"/>
      <c r="H376" s="3"/>
    </row>
    <row r="377" spans="1:8" ht="18" x14ac:dyDescent="0.25">
      <c r="A377" s="3"/>
      <c r="B377" s="71">
        <v>16</v>
      </c>
      <c r="C377" s="60" t="s">
        <v>106</v>
      </c>
      <c r="D377" s="62" t="s">
        <v>199</v>
      </c>
      <c r="E377" s="62">
        <v>16</v>
      </c>
      <c r="F377" s="62" t="s">
        <v>249</v>
      </c>
      <c r="G377" s="3"/>
      <c r="H377" s="3"/>
    </row>
    <row r="378" spans="1:8" ht="18" x14ac:dyDescent="0.25">
      <c r="A378" s="3"/>
      <c r="B378" s="71">
        <v>17</v>
      </c>
      <c r="C378" s="60" t="s">
        <v>156</v>
      </c>
      <c r="D378" s="62" t="s">
        <v>199</v>
      </c>
      <c r="E378" s="62">
        <v>17</v>
      </c>
      <c r="F378" s="62" t="s">
        <v>249</v>
      </c>
      <c r="G378" s="3"/>
      <c r="H378" s="3"/>
    </row>
    <row r="379" spans="1:8" ht="18" x14ac:dyDescent="0.25">
      <c r="A379" s="3"/>
      <c r="B379" s="71">
        <v>18</v>
      </c>
      <c r="C379" s="60" t="s">
        <v>76</v>
      </c>
      <c r="D379" s="62" t="s">
        <v>218</v>
      </c>
      <c r="E379" s="62">
        <v>18</v>
      </c>
      <c r="F379" s="62" t="s">
        <v>249</v>
      </c>
      <c r="G379" s="3"/>
      <c r="H379" s="3"/>
    </row>
    <row r="380" spans="1:8" ht="18" x14ac:dyDescent="0.25">
      <c r="A380" s="3"/>
      <c r="B380" s="71">
        <v>19</v>
      </c>
      <c r="C380" s="60" t="s">
        <v>192</v>
      </c>
      <c r="D380" s="62" t="s">
        <v>211</v>
      </c>
      <c r="E380" s="62">
        <v>19</v>
      </c>
      <c r="F380" s="62" t="s">
        <v>249</v>
      </c>
      <c r="G380" s="3"/>
      <c r="H380" s="3"/>
    </row>
    <row r="381" spans="1:8" ht="18" x14ac:dyDescent="0.25">
      <c r="A381" s="3"/>
      <c r="B381" s="71">
        <v>20</v>
      </c>
      <c r="C381" s="60" t="s">
        <v>79</v>
      </c>
      <c r="D381" s="62" t="s">
        <v>211</v>
      </c>
      <c r="E381" s="62">
        <v>20</v>
      </c>
      <c r="F381" s="62" t="s">
        <v>249</v>
      </c>
      <c r="G381" s="3"/>
      <c r="H381" s="3"/>
    </row>
    <row r="382" spans="1:8" ht="18" x14ac:dyDescent="0.25">
      <c r="A382" s="3"/>
      <c r="B382" s="71">
        <v>21</v>
      </c>
      <c r="C382" s="60" t="s">
        <v>109</v>
      </c>
      <c r="D382" s="62" t="s">
        <v>202</v>
      </c>
      <c r="E382" s="62">
        <v>21</v>
      </c>
      <c r="F382" s="62" t="s">
        <v>250</v>
      </c>
      <c r="G382" s="3"/>
      <c r="H382" s="3"/>
    </row>
    <row r="383" spans="1:8" ht="18" x14ac:dyDescent="0.25">
      <c r="A383" s="3"/>
      <c r="B383" s="71">
        <v>22</v>
      </c>
      <c r="C383" s="60" t="s">
        <v>175</v>
      </c>
      <c r="D383" s="62" t="s">
        <v>214</v>
      </c>
      <c r="E383" s="62">
        <v>22</v>
      </c>
      <c r="F383" s="62" t="s">
        <v>250</v>
      </c>
      <c r="G383" s="3"/>
      <c r="H383" s="3"/>
    </row>
    <row r="384" spans="1:8" ht="18" x14ac:dyDescent="0.25">
      <c r="A384" s="3"/>
      <c r="B384" s="71">
        <v>23</v>
      </c>
      <c r="C384" s="60" t="s">
        <v>81</v>
      </c>
      <c r="D384" s="62" t="s">
        <v>214</v>
      </c>
      <c r="E384" s="62">
        <v>23</v>
      </c>
      <c r="F384" s="62" t="s">
        <v>250</v>
      </c>
      <c r="G384" s="3"/>
      <c r="H384" s="3"/>
    </row>
    <row r="385" spans="1:8" ht="18" x14ac:dyDescent="0.25">
      <c r="A385" s="3"/>
      <c r="B385" s="71">
        <v>24</v>
      </c>
      <c r="C385" s="60" t="s">
        <v>157</v>
      </c>
      <c r="D385" s="62" t="s">
        <v>214</v>
      </c>
      <c r="E385" s="62">
        <v>24</v>
      </c>
      <c r="F385" s="62" t="s">
        <v>250</v>
      </c>
      <c r="G385" s="3"/>
      <c r="H385" s="3"/>
    </row>
    <row r="386" spans="1:8" ht="18" x14ac:dyDescent="0.25">
      <c r="A386" s="3"/>
      <c r="B386" s="71">
        <v>25</v>
      </c>
      <c r="C386" s="60" t="s">
        <v>108</v>
      </c>
      <c r="D386" s="62" t="s">
        <v>201</v>
      </c>
      <c r="E386" s="62">
        <v>25</v>
      </c>
      <c r="F386" s="62" t="s">
        <v>250</v>
      </c>
      <c r="G386" s="3"/>
      <c r="H386" s="3"/>
    </row>
    <row r="387" spans="1:8" ht="18" x14ac:dyDescent="0.25">
      <c r="A387" s="3"/>
      <c r="B387" s="71">
        <v>26</v>
      </c>
      <c r="C387" s="60" t="s">
        <v>178</v>
      </c>
      <c r="D387" s="62" t="s">
        <v>201</v>
      </c>
      <c r="E387" s="62">
        <v>26</v>
      </c>
      <c r="F387" s="62" t="s">
        <v>250</v>
      </c>
      <c r="G387" s="3"/>
      <c r="H387" s="3"/>
    </row>
    <row r="388" spans="1:8" ht="18" x14ac:dyDescent="0.25">
      <c r="A388" s="3"/>
      <c r="B388" s="71">
        <v>27</v>
      </c>
      <c r="C388" s="60" t="s">
        <v>130</v>
      </c>
      <c r="D388" s="62" t="s">
        <v>208</v>
      </c>
      <c r="E388" s="62">
        <v>27</v>
      </c>
      <c r="F388" s="62" t="s">
        <v>250</v>
      </c>
      <c r="G388" s="3"/>
      <c r="H388" s="3"/>
    </row>
    <row r="389" spans="1:8" ht="18" x14ac:dyDescent="0.25">
      <c r="A389" s="3"/>
      <c r="B389" s="71">
        <v>28</v>
      </c>
      <c r="C389" s="60" t="s">
        <v>129</v>
      </c>
      <c r="D389" s="62" t="s">
        <v>207</v>
      </c>
      <c r="E389" s="62">
        <v>28</v>
      </c>
      <c r="F389" s="62" t="s">
        <v>250</v>
      </c>
      <c r="G389" s="3"/>
      <c r="H389" s="3"/>
    </row>
    <row r="390" spans="1:8" ht="18" x14ac:dyDescent="0.25">
      <c r="A390" s="3"/>
      <c r="B390" s="71">
        <v>29</v>
      </c>
      <c r="C390" s="60" t="s">
        <v>171</v>
      </c>
      <c r="D390" s="62" t="s">
        <v>207</v>
      </c>
      <c r="E390" s="62">
        <v>29</v>
      </c>
      <c r="F390" s="62" t="s">
        <v>250</v>
      </c>
      <c r="G390" s="3"/>
      <c r="H390" s="3"/>
    </row>
    <row r="391" spans="1:8" ht="18" x14ac:dyDescent="0.25">
      <c r="A391" s="3"/>
      <c r="B391" s="71">
        <v>30</v>
      </c>
      <c r="C391" s="60" t="s">
        <v>78</v>
      </c>
      <c r="D391" s="62" t="s">
        <v>207</v>
      </c>
      <c r="E391" s="62">
        <v>30</v>
      </c>
      <c r="F391" s="62" t="s">
        <v>250</v>
      </c>
      <c r="G391" s="3"/>
      <c r="H391" s="3"/>
    </row>
    <row r="392" spans="1:8" ht="18" x14ac:dyDescent="0.25">
      <c r="A392" s="3"/>
      <c r="B392" s="71">
        <v>31</v>
      </c>
      <c r="C392" s="60" t="s">
        <v>125</v>
      </c>
      <c r="D392" s="62" t="s">
        <v>204</v>
      </c>
      <c r="E392" s="62">
        <v>31</v>
      </c>
      <c r="F392" s="62" t="s">
        <v>250</v>
      </c>
      <c r="G392" s="3"/>
      <c r="H392" s="3"/>
    </row>
    <row r="393" spans="1:8" ht="18" x14ac:dyDescent="0.25">
      <c r="A393" s="3"/>
      <c r="B393" s="71">
        <v>32</v>
      </c>
      <c r="C393" s="60" t="s">
        <v>172</v>
      </c>
      <c r="D393" s="62" t="s">
        <v>204</v>
      </c>
      <c r="E393" s="62">
        <v>32</v>
      </c>
      <c r="F393" s="62" t="s">
        <v>250</v>
      </c>
      <c r="G393" s="3"/>
      <c r="H393" s="3"/>
    </row>
    <row r="394" spans="1:8" ht="18" x14ac:dyDescent="0.25">
      <c r="A394" s="3"/>
      <c r="B394" s="71">
        <v>33</v>
      </c>
      <c r="C394" s="60" t="s">
        <v>193</v>
      </c>
      <c r="D394" s="62" t="s">
        <v>204</v>
      </c>
      <c r="E394" s="62">
        <v>33</v>
      </c>
      <c r="F394" s="62" t="s">
        <v>250</v>
      </c>
      <c r="G394" s="3"/>
      <c r="H394" s="3"/>
    </row>
    <row r="395" spans="1:8" ht="18" x14ac:dyDescent="0.25">
      <c r="A395" s="3"/>
      <c r="B395" s="71">
        <v>34</v>
      </c>
      <c r="C395" s="60" t="s">
        <v>188</v>
      </c>
      <c r="D395" s="62" t="s">
        <v>204</v>
      </c>
      <c r="E395" s="62">
        <v>34</v>
      </c>
      <c r="F395" s="62" t="s">
        <v>250</v>
      </c>
      <c r="G395" s="3"/>
      <c r="H395" s="3"/>
    </row>
    <row r="396" spans="1:8" ht="18" x14ac:dyDescent="0.25">
      <c r="A396" s="3"/>
      <c r="B396" s="71">
        <v>35</v>
      </c>
      <c r="C396" s="60" t="s">
        <v>107</v>
      </c>
      <c r="D396" s="62" t="s">
        <v>200</v>
      </c>
      <c r="E396" s="62">
        <v>35</v>
      </c>
      <c r="F396" s="62" t="s">
        <v>250</v>
      </c>
      <c r="G396" s="3"/>
      <c r="H396" s="3"/>
    </row>
    <row r="397" spans="1:8" ht="18" x14ac:dyDescent="0.25">
      <c r="A397" s="3"/>
      <c r="B397" s="71">
        <v>36</v>
      </c>
      <c r="C397" s="60" t="s">
        <v>126</v>
      </c>
      <c r="D397" s="62" t="s">
        <v>205</v>
      </c>
      <c r="E397" s="62">
        <v>36</v>
      </c>
      <c r="F397" s="62" t="s">
        <v>250</v>
      </c>
      <c r="G397" s="3"/>
      <c r="H397" s="3"/>
    </row>
    <row r="398" spans="1:8" ht="18" x14ac:dyDescent="0.25">
      <c r="A398" s="3"/>
      <c r="B398" s="71">
        <v>37</v>
      </c>
      <c r="C398" s="60" t="s">
        <v>160</v>
      </c>
      <c r="D398" s="62" t="s">
        <v>205</v>
      </c>
      <c r="E398" s="62">
        <v>37</v>
      </c>
      <c r="F398" s="62" t="s">
        <v>250</v>
      </c>
      <c r="G398" s="3"/>
      <c r="H398" s="3"/>
    </row>
    <row r="399" spans="1:8" ht="18" x14ac:dyDescent="0.25">
      <c r="A399" s="3"/>
      <c r="B399" s="71">
        <v>38</v>
      </c>
      <c r="C399" s="60" t="s">
        <v>110</v>
      </c>
      <c r="D399" s="62" t="s">
        <v>203</v>
      </c>
      <c r="E399" s="62">
        <v>38</v>
      </c>
      <c r="F399" s="62" t="s">
        <v>250</v>
      </c>
      <c r="G399" s="3"/>
      <c r="H399" s="3"/>
    </row>
    <row r="400" spans="1:8" ht="18" x14ac:dyDescent="0.25">
      <c r="A400" s="3"/>
      <c r="B400" s="71">
        <v>39</v>
      </c>
      <c r="C400" s="60" t="s">
        <v>127</v>
      </c>
      <c r="D400" s="62" t="s">
        <v>206</v>
      </c>
      <c r="E400" s="62">
        <v>39</v>
      </c>
      <c r="F400" s="62" t="s">
        <v>250</v>
      </c>
      <c r="G400" s="3"/>
      <c r="H400" s="3"/>
    </row>
    <row r="401" spans="1:8" ht="18.75" x14ac:dyDescent="0.3">
      <c r="A401" s="3"/>
      <c r="B401" s="3"/>
      <c r="C401" s="4"/>
      <c r="D401" s="3"/>
      <c r="E401" s="4"/>
      <c r="F401" s="3"/>
      <c r="G401" s="3"/>
      <c r="H401" s="3"/>
    </row>
    <row r="403" spans="1:8" ht="18.75" x14ac:dyDescent="0.3">
      <c r="A403" s="3"/>
      <c r="B403" s="3"/>
      <c r="C403" s="4" t="s">
        <v>2</v>
      </c>
      <c r="D403" s="3"/>
      <c r="E403" s="4" t="s">
        <v>4</v>
      </c>
      <c r="F403" s="3"/>
      <c r="G403" s="3"/>
      <c r="H403" s="3"/>
    </row>
    <row r="404" spans="1:8" ht="18.75" x14ac:dyDescent="0.3">
      <c r="A404" s="3"/>
      <c r="B404" s="3"/>
      <c r="C404" s="3"/>
      <c r="D404" s="3"/>
      <c r="E404" s="4"/>
      <c r="F404" s="3"/>
      <c r="G404" s="3"/>
      <c r="H404" s="3"/>
    </row>
    <row r="405" spans="1:8" ht="18.75" x14ac:dyDescent="0.3">
      <c r="A405" s="3"/>
      <c r="B405" s="3"/>
      <c r="C405" s="3"/>
      <c r="D405" s="3"/>
      <c r="E405" s="4"/>
      <c r="F405" s="3"/>
      <c r="G405" s="3"/>
      <c r="H405" s="3"/>
    </row>
    <row r="406" spans="1:8" ht="18.75" x14ac:dyDescent="0.3">
      <c r="A406" s="3"/>
      <c r="B406" s="3"/>
      <c r="C406" s="4" t="s">
        <v>3</v>
      </c>
      <c r="D406" s="3"/>
      <c r="E406" s="4" t="s">
        <v>6</v>
      </c>
      <c r="F406" s="3"/>
      <c r="G406" s="3"/>
      <c r="H406" s="3"/>
    </row>
    <row r="408" spans="1:8" ht="15.75" x14ac:dyDescent="0.25">
      <c r="A408" s="149" t="s">
        <v>9</v>
      </c>
      <c r="B408" s="149"/>
      <c r="C408" s="149"/>
      <c r="D408" s="149"/>
      <c r="E408" s="149"/>
      <c r="F408" s="149"/>
      <c r="G408" s="149"/>
      <c r="H408" s="149"/>
    </row>
    <row r="409" spans="1:8" ht="15.75" x14ac:dyDescent="0.25">
      <c r="A409" s="151" t="s">
        <v>272</v>
      </c>
      <c r="B409" s="151"/>
      <c r="C409" s="151"/>
      <c r="D409" s="151"/>
      <c r="E409" s="151"/>
      <c r="F409" s="151"/>
      <c r="G409" s="151"/>
      <c r="H409" s="151"/>
    </row>
    <row r="410" spans="1:8" ht="15.75" x14ac:dyDescent="0.25">
      <c r="A410" s="2"/>
      <c r="B410" s="2"/>
      <c r="C410" s="149" t="s">
        <v>10</v>
      </c>
      <c r="D410" s="149"/>
      <c r="E410" s="149"/>
      <c r="F410" s="149"/>
      <c r="G410" s="67"/>
      <c r="H410" s="67"/>
    </row>
    <row r="411" spans="1:8" ht="15.75" x14ac:dyDescent="0.25">
      <c r="A411" s="2"/>
      <c r="B411" s="2"/>
      <c r="C411" s="149" t="s">
        <v>11</v>
      </c>
      <c r="D411" s="149"/>
      <c r="E411" s="149"/>
      <c r="F411" s="149"/>
      <c r="G411" s="67"/>
      <c r="H411" s="67"/>
    </row>
    <row r="412" spans="1:8" ht="15.75" x14ac:dyDescent="0.25">
      <c r="A412" s="149" t="s">
        <v>271</v>
      </c>
      <c r="B412" s="149"/>
      <c r="C412" s="149"/>
      <c r="D412" s="149"/>
      <c r="E412" s="149"/>
      <c r="F412" s="149"/>
      <c r="G412" s="149"/>
      <c r="H412" s="149"/>
    </row>
    <row r="413" spans="1:8" ht="15.75" x14ac:dyDescent="0.25">
      <c r="A413" s="2"/>
      <c r="B413" s="2"/>
      <c r="C413" s="149" t="s">
        <v>304</v>
      </c>
      <c r="D413" s="149"/>
      <c r="E413" s="149"/>
      <c r="F413" s="149"/>
      <c r="G413" s="67"/>
      <c r="H413" s="67"/>
    </row>
    <row r="414" spans="1:8" ht="15.75" x14ac:dyDescent="0.25">
      <c r="A414" s="2"/>
      <c r="B414" s="2"/>
      <c r="C414" s="149" t="s">
        <v>14</v>
      </c>
      <c r="D414" s="149"/>
      <c r="E414" s="149"/>
      <c r="F414" s="149"/>
      <c r="G414" s="67"/>
      <c r="H414" s="67"/>
    </row>
    <row r="415" spans="1:8" ht="15.75" x14ac:dyDescent="0.25">
      <c r="A415" s="150" t="s">
        <v>71</v>
      </c>
      <c r="B415" s="150"/>
      <c r="C415" s="150"/>
      <c r="D415" s="150"/>
      <c r="E415" s="150"/>
      <c r="F415" s="150"/>
      <c r="G415" s="150"/>
      <c r="H415" s="150"/>
    </row>
    <row r="416" spans="1:8" ht="84.75" x14ac:dyDescent="0.2">
      <c r="A416" s="2"/>
      <c r="B416" s="68" t="s">
        <v>24</v>
      </c>
      <c r="C416" s="12" t="s">
        <v>0</v>
      </c>
      <c r="D416" s="56" t="s">
        <v>304</v>
      </c>
      <c r="E416" s="12" t="s">
        <v>1</v>
      </c>
      <c r="F416" s="56" t="s">
        <v>245</v>
      </c>
      <c r="G416" s="2"/>
      <c r="H416" s="2"/>
    </row>
    <row r="417" spans="1:8" ht="18" x14ac:dyDescent="0.25">
      <c r="A417" s="3"/>
      <c r="B417" s="71">
        <v>1</v>
      </c>
      <c r="C417" s="60" t="s">
        <v>95</v>
      </c>
      <c r="D417" s="62" t="s">
        <v>222</v>
      </c>
      <c r="E417" s="62">
        <v>1</v>
      </c>
      <c r="F417" s="62" t="s">
        <v>246</v>
      </c>
      <c r="G417" s="3"/>
      <c r="H417" s="3"/>
    </row>
    <row r="418" spans="1:8" ht="18" x14ac:dyDescent="0.25">
      <c r="A418" s="3"/>
      <c r="B418" s="71">
        <v>2</v>
      </c>
      <c r="C418" s="60" t="s">
        <v>96</v>
      </c>
      <c r="D418" s="62" t="s">
        <v>224</v>
      </c>
      <c r="E418" s="62">
        <v>2</v>
      </c>
      <c r="F418" s="62" t="s">
        <v>248</v>
      </c>
      <c r="G418" s="3"/>
      <c r="H418" s="3"/>
    </row>
    <row r="419" spans="1:8" ht="18" x14ac:dyDescent="0.25">
      <c r="A419" s="3"/>
      <c r="B419" s="71">
        <v>3</v>
      </c>
      <c r="C419" s="60" t="s">
        <v>98</v>
      </c>
      <c r="D419" s="62" t="s">
        <v>223</v>
      </c>
      <c r="E419" s="62">
        <v>3</v>
      </c>
      <c r="F419" s="62" t="s">
        <v>248</v>
      </c>
      <c r="G419" s="3"/>
      <c r="H419" s="3"/>
    </row>
    <row r="420" spans="1:8" ht="18" x14ac:dyDescent="0.25">
      <c r="A420" s="3"/>
      <c r="B420" s="71">
        <v>4</v>
      </c>
      <c r="C420" s="60" t="s">
        <v>83</v>
      </c>
      <c r="D420" s="62" t="s">
        <v>236</v>
      </c>
      <c r="E420" s="62">
        <v>4</v>
      </c>
      <c r="F420" s="62" t="s">
        <v>248</v>
      </c>
      <c r="G420" s="3"/>
      <c r="H420" s="3"/>
    </row>
    <row r="421" spans="1:8" ht="18" x14ac:dyDescent="0.25">
      <c r="A421" s="3"/>
      <c r="B421" s="71">
        <v>5</v>
      </c>
      <c r="C421" s="60" t="s">
        <v>91</v>
      </c>
      <c r="D421" s="62" t="s">
        <v>243</v>
      </c>
      <c r="E421" s="62">
        <v>5</v>
      </c>
      <c r="F421" s="62" t="s">
        <v>248</v>
      </c>
      <c r="G421" s="3"/>
      <c r="H421" s="3"/>
    </row>
    <row r="422" spans="1:8" ht="18" x14ac:dyDescent="0.25">
      <c r="A422" s="3"/>
      <c r="B422" s="71">
        <v>6</v>
      </c>
      <c r="C422" s="60" t="s">
        <v>97</v>
      </c>
      <c r="D422" s="62" t="s">
        <v>225</v>
      </c>
      <c r="E422" s="62">
        <v>6</v>
      </c>
      <c r="F422" s="62" t="s">
        <v>249</v>
      </c>
      <c r="G422" s="3"/>
      <c r="H422" s="3"/>
    </row>
    <row r="423" spans="1:8" ht="18" x14ac:dyDescent="0.25">
      <c r="A423" s="3"/>
      <c r="B423" s="71">
        <v>7</v>
      </c>
      <c r="C423" s="60" t="s">
        <v>180</v>
      </c>
      <c r="D423" s="62" t="s">
        <v>225</v>
      </c>
      <c r="E423" s="62">
        <v>7</v>
      </c>
      <c r="F423" s="62" t="s">
        <v>249</v>
      </c>
      <c r="G423" s="3"/>
      <c r="H423" s="3"/>
    </row>
    <row r="424" spans="1:8" ht="18" x14ac:dyDescent="0.25">
      <c r="A424" s="3"/>
      <c r="B424" s="71">
        <v>8</v>
      </c>
      <c r="C424" s="60" t="s">
        <v>85</v>
      </c>
      <c r="D424" s="62" t="s">
        <v>238</v>
      </c>
      <c r="E424" s="62">
        <v>8</v>
      </c>
      <c r="F424" s="62" t="s">
        <v>249</v>
      </c>
      <c r="G424" s="3"/>
      <c r="H424" s="3"/>
    </row>
    <row r="425" spans="1:8" ht="18" x14ac:dyDescent="0.25">
      <c r="A425" s="3"/>
      <c r="B425" s="71">
        <v>9</v>
      </c>
      <c r="C425" s="60" t="s">
        <v>90</v>
      </c>
      <c r="D425" s="62" t="s">
        <v>242</v>
      </c>
      <c r="E425" s="62">
        <v>9</v>
      </c>
      <c r="F425" s="62" t="s">
        <v>249</v>
      </c>
      <c r="G425" s="3"/>
      <c r="H425" s="3"/>
    </row>
    <row r="426" spans="1:8" ht="18" x14ac:dyDescent="0.25">
      <c r="A426" s="3"/>
      <c r="B426" s="71">
        <v>10</v>
      </c>
      <c r="C426" s="60" t="s">
        <v>179</v>
      </c>
      <c r="D426" s="62" t="s">
        <v>233</v>
      </c>
      <c r="E426" s="62">
        <v>10</v>
      </c>
      <c r="F426" s="62" t="s">
        <v>249</v>
      </c>
      <c r="G426" s="3"/>
      <c r="H426" s="3"/>
    </row>
    <row r="427" spans="1:8" ht="18" x14ac:dyDescent="0.25">
      <c r="A427" s="3"/>
      <c r="B427" s="71">
        <v>11</v>
      </c>
      <c r="C427" s="60" t="s">
        <v>121</v>
      </c>
      <c r="D427" s="62" t="s">
        <v>231</v>
      </c>
      <c r="E427" s="62">
        <v>11</v>
      </c>
      <c r="F427" s="62" t="s">
        <v>249</v>
      </c>
      <c r="G427" s="3"/>
      <c r="H427" s="3"/>
    </row>
    <row r="428" spans="1:8" ht="18" x14ac:dyDescent="0.25">
      <c r="A428" s="3"/>
      <c r="B428" s="71">
        <v>12</v>
      </c>
      <c r="C428" s="60" t="s">
        <v>89</v>
      </c>
      <c r="D428" s="62" t="s">
        <v>241</v>
      </c>
      <c r="E428" s="62">
        <v>12</v>
      </c>
      <c r="F428" s="62" t="s">
        <v>249</v>
      </c>
      <c r="G428" s="3"/>
      <c r="H428" s="3"/>
    </row>
    <row r="429" spans="1:8" ht="18" x14ac:dyDescent="0.25">
      <c r="A429" s="3"/>
      <c r="B429" s="71">
        <v>13</v>
      </c>
      <c r="C429" s="60" t="s">
        <v>150</v>
      </c>
      <c r="D429" s="62" t="s">
        <v>241</v>
      </c>
      <c r="E429" s="62">
        <v>13</v>
      </c>
      <c r="F429" s="62" t="s">
        <v>249</v>
      </c>
      <c r="G429" s="3"/>
      <c r="H429" s="3"/>
    </row>
    <row r="430" spans="1:8" ht="18" x14ac:dyDescent="0.25">
      <c r="A430" s="3"/>
      <c r="B430" s="71">
        <v>14</v>
      </c>
      <c r="C430" s="60" t="s">
        <v>88</v>
      </c>
      <c r="D430" s="62" t="s">
        <v>240</v>
      </c>
      <c r="E430" s="62">
        <v>14</v>
      </c>
      <c r="F430" s="62" t="s">
        <v>250</v>
      </c>
      <c r="G430" s="3"/>
      <c r="H430" s="3"/>
    </row>
    <row r="431" spans="1:8" ht="18" x14ac:dyDescent="0.25">
      <c r="A431" s="3"/>
      <c r="B431" s="71">
        <v>15</v>
      </c>
      <c r="C431" s="60" t="s">
        <v>92</v>
      </c>
      <c r="D431" s="62" t="s">
        <v>244</v>
      </c>
      <c r="E431" s="62">
        <v>15</v>
      </c>
      <c r="F431" s="62" t="s">
        <v>250</v>
      </c>
      <c r="G431" s="3"/>
      <c r="H431" s="3"/>
    </row>
    <row r="432" spans="1:8" ht="18" x14ac:dyDescent="0.25">
      <c r="A432" s="3"/>
      <c r="B432" s="71">
        <v>16</v>
      </c>
      <c r="C432" s="60" t="s">
        <v>100</v>
      </c>
      <c r="D432" s="62" t="s">
        <v>195</v>
      </c>
      <c r="E432" s="62">
        <v>16</v>
      </c>
      <c r="F432" s="62" t="s">
        <v>250</v>
      </c>
      <c r="G432" s="3"/>
      <c r="H432" s="3"/>
    </row>
    <row r="433" spans="1:8" ht="18" x14ac:dyDescent="0.25">
      <c r="A433" s="3"/>
      <c r="B433" s="71">
        <v>17</v>
      </c>
      <c r="C433" s="60" t="s">
        <v>146</v>
      </c>
      <c r="D433" s="62" t="s">
        <v>195</v>
      </c>
      <c r="E433" s="62">
        <v>17</v>
      </c>
      <c r="F433" s="62" t="s">
        <v>250</v>
      </c>
      <c r="G433" s="3"/>
      <c r="H433" s="3"/>
    </row>
    <row r="434" spans="1:8" ht="18" x14ac:dyDescent="0.25">
      <c r="A434" s="3"/>
      <c r="B434" s="71">
        <v>18</v>
      </c>
      <c r="C434" s="60" t="s">
        <v>134</v>
      </c>
      <c r="D434" s="62" t="s">
        <v>229</v>
      </c>
      <c r="E434" s="62">
        <v>18</v>
      </c>
      <c r="F434" s="62" t="s">
        <v>250</v>
      </c>
      <c r="G434" s="3"/>
      <c r="H434" s="3"/>
    </row>
    <row r="435" spans="1:8" ht="18" x14ac:dyDescent="0.25">
      <c r="A435" s="3"/>
      <c r="B435" s="71">
        <v>19</v>
      </c>
      <c r="C435" s="60" t="s">
        <v>87</v>
      </c>
      <c r="D435" s="62" t="s">
        <v>229</v>
      </c>
      <c r="E435" s="62">
        <v>19</v>
      </c>
      <c r="F435" s="62" t="s">
        <v>250</v>
      </c>
      <c r="G435" s="3"/>
      <c r="H435" s="3"/>
    </row>
    <row r="436" spans="1:8" ht="18" x14ac:dyDescent="0.25">
      <c r="A436" s="3"/>
      <c r="B436" s="71">
        <v>20</v>
      </c>
      <c r="C436" s="60" t="s">
        <v>84</v>
      </c>
      <c r="D436" s="62" t="s">
        <v>237</v>
      </c>
      <c r="E436" s="62">
        <v>20</v>
      </c>
      <c r="F436" s="62" t="s">
        <v>250</v>
      </c>
      <c r="G436" s="3"/>
      <c r="H436" s="3"/>
    </row>
    <row r="437" spans="1:8" ht="18" x14ac:dyDescent="0.25">
      <c r="A437" s="3"/>
      <c r="B437" s="71">
        <v>21</v>
      </c>
      <c r="C437" s="60" t="s">
        <v>153</v>
      </c>
      <c r="D437" s="62" t="s">
        <v>237</v>
      </c>
      <c r="E437" s="62">
        <v>21</v>
      </c>
      <c r="F437" s="62" t="s">
        <v>250</v>
      </c>
      <c r="G437" s="3"/>
      <c r="H437" s="3"/>
    </row>
    <row r="438" spans="1:8" ht="18" x14ac:dyDescent="0.25">
      <c r="A438" s="3"/>
      <c r="B438" s="71">
        <v>22</v>
      </c>
      <c r="C438" s="60" t="s">
        <v>99</v>
      </c>
      <c r="D438" s="62" t="s">
        <v>226</v>
      </c>
      <c r="E438" s="62">
        <v>22</v>
      </c>
      <c r="F438" s="62" t="s">
        <v>250</v>
      </c>
      <c r="G438" s="3"/>
      <c r="H438" s="3"/>
    </row>
    <row r="439" spans="1:8" ht="18" x14ac:dyDescent="0.25">
      <c r="A439" s="3"/>
      <c r="B439" s="71">
        <v>23</v>
      </c>
      <c r="C439" s="60" t="s">
        <v>135</v>
      </c>
      <c r="D439" s="62" t="s">
        <v>226</v>
      </c>
      <c r="E439" s="62">
        <v>23</v>
      </c>
      <c r="F439" s="62" t="s">
        <v>250</v>
      </c>
      <c r="G439" s="3"/>
      <c r="H439" s="3"/>
    </row>
    <row r="440" spans="1:8" ht="18" x14ac:dyDescent="0.25">
      <c r="A440" s="3"/>
      <c r="B440" s="71">
        <v>24</v>
      </c>
      <c r="C440" s="60" t="s">
        <v>101</v>
      </c>
      <c r="D440" s="62" t="s">
        <v>227</v>
      </c>
      <c r="E440" s="62">
        <v>24</v>
      </c>
      <c r="F440" s="62" t="s">
        <v>250</v>
      </c>
      <c r="G440" s="3"/>
      <c r="H440" s="3"/>
    </row>
    <row r="441" spans="1:8" ht="18" x14ac:dyDescent="0.25">
      <c r="A441" s="3"/>
      <c r="B441" s="71">
        <v>25</v>
      </c>
      <c r="C441" s="60" t="s">
        <v>86</v>
      </c>
      <c r="D441" s="62" t="s">
        <v>239</v>
      </c>
      <c r="E441" s="62">
        <v>25</v>
      </c>
      <c r="F441" s="62" t="s">
        <v>250</v>
      </c>
      <c r="G441" s="3"/>
      <c r="H441" s="3"/>
    </row>
    <row r="442" spans="1:8" ht="18" x14ac:dyDescent="0.25">
      <c r="A442" s="3"/>
      <c r="B442" s="71">
        <v>26</v>
      </c>
      <c r="C442" s="60" t="s">
        <v>186</v>
      </c>
      <c r="D442" s="62" t="s">
        <v>235</v>
      </c>
      <c r="E442" s="62">
        <v>26</v>
      </c>
      <c r="F442" s="62" t="s">
        <v>250</v>
      </c>
      <c r="G442" s="3"/>
      <c r="H442" s="3"/>
    </row>
    <row r="443" spans="1:8" ht="18" x14ac:dyDescent="0.25">
      <c r="A443" s="3"/>
      <c r="B443" s="71">
        <v>27</v>
      </c>
      <c r="C443" s="60" t="s">
        <v>102</v>
      </c>
      <c r="D443" s="62" t="s">
        <v>228</v>
      </c>
      <c r="E443" s="62">
        <v>27</v>
      </c>
      <c r="F443" s="62" t="s">
        <v>250</v>
      </c>
      <c r="G443" s="3"/>
      <c r="H443" s="3"/>
    </row>
    <row r="444" spans="1:8" ht="18" x14ac:dyDescent="0.25">
      <c r="A444" s="3"/>
      <c r="B444" s="71">
        <v>28</v>
      </c>
      <c r="C444" s="60" t="s">
        <v>122</v>
      </c>
      <c r="D444" s="62" t="s">
        <v>228</v>
      </c>
      <c r="E444" s="62">
        <v>28</v>
      </c>
      <c r="F444" s="62" t="s">
        <v>250</v>
      </c>
      <c r="G444" s="3"/>
      <c r="H444" s="3"/>
    </row>
    <row r="445" spans="1:8" ht="18" x14ac:dyDescent="0.25">
      <c r="A445" s="3"/>
      <c r="B445" s="71">
        <v>29</v>
      </c>
      <c r="C445" s="60" t="s">
        <v>182</v>
      </c>
      <c r="D445" s="62" t="s">
        <v>234</v>
      </c>
      <c r="E445" s="62">
        <v>29</v>
      </c>
      <c r="F445" s="62" t="s">
        <v>250</v>
      </c>
      <c r="G445" s="3"/>
      <c r="H445" s="3"/>
    </row>
    <row r="446" spans="1:8" ht="18" x14ac:dyDescent="0.25">
      <c r="A446" s="3"/>
      <c r="B446" s="71">
        <v>30</v>
      </c>
      <c r="C446" s="60" t="s">
        <v>123</v>
      </c>
      <c r="D446" s="62" t="s">
        <v>232</v>
      </c>
      <c r="E446" s="62">
        <v>30</v>
      </c>
      <c r="F446" s="62" t="s">
        <v>250</v>
      </c>
      <c r="G446" s="3"/>
      <c r="H446" s="3"/>
    </row>
    <row r="447" spans="1:8" ht="18" x14ac:dyDescent="0.25">
      <c r="A447" s="3"/>
      <c r="B447" s="71">
        <v>31</v>
      </c>
      <c r="C447" s="60" t="s">
        <v>136</v>
      </c>
      <c r="D447" s="62" t="s">
        <v>230</v>
      </c>
      <c r="E447" s="62">
        <v>31</v>
      </c>
      <c r="F447" s="62" t="s">
        <v>250</v>
      </c>
      <c r="G447" s="3"/>
      <c r="H447" s="3"/>
    </row>
    <row r="448" spans="1:8" ht="18" x14ac:dyDescent="0.25">
      <c r="A448" s="3"/>
      <c r="B448" s="71">
        <v>32</v>
      </c>
      <c r="C448" s="60" t="s">
        <v>115</v>
      </c>
      <c r="D448" s="62" t="s">
        <v>230</v>
      </c>
      <c r="E448" s="62">
        <v>32</v>
      </c>
      <c r="F448" s="62" t="s">
        <v>250</v>
      </c>
      <c r="G448" s="3"/>
      <c r="H448" s="3"/>
    </row>
    <row r="449" spans="1:8" ht="18" x14ac:dyDescent="0.25">
      <c r="A449" s="3"/>
      <c r="B449" s="71">
        <v>33</v>
      </c>
      <c r="C449" s="60" t="s">
        <v>116</v>
      </c>
      <c r="D449" s="62" t="s">
        <v>230</v>
      </c>
      <c r="E449" s="62">
        <v>33</v>
      </c>
      <c r="F449" s="62" t="s">
        <v>250</v>
      </c>
      <c r="G449" s="3"/>
      <c r="H449" s="3"/>
    </row>
    <row r="450" spans="1:8" ht="18.75" x14ac:dyDescent="0.3">
      <c r="A450" s="3"/>
      <c r="B450" s="3"/>
      <c r="C450" s="4"/>
      <c r="D450" s="3"/>
      <c r="E450" s="4"/>
      <c r="F450" s="3"/>
      <c r="G450" s="3"/>
      <c r="H450" s="3"/>
    </row>
    <row r="452" spans="1:8" ht="18.75" x14ac:dyDescent="0.3">
      <c r="A452" s="3"/>
      <c r="B452" s="3"/>
      <c r="C452" s="4" t="s">
        <v>2</v>
      </c>
      <c r="D452" s="3"/>
      <c r="E452" s="4" t="s">
        <v>4</v>
      </c>
      <c r="F452" s="3"/>
      <c r="G452" s="3"/>
      <c r="H452" s="3"/>
    </row>
    <row r="453" spans="1:8" ht="18.75" x14ac:dyDescent="0.3">
      <c r="A453" s="3"/>
      <c r="B453" s="3"/>
      <c r="C453" s="3"/>
      <c r="D453" s="3"/>
      <c r="E453" s="4"/>
      <c r="F453" s="3"/>
      <c r="G453" s="3"/>
      <c r="H453" s="3"/>
    </row>
    <row r="454" spans="1:8" ht="18.75" x14ac:dyDescent="0.3">
      <c r="A454" s="3"/>
      <c r="B454" s="3"/>
      <c r="C454" s="3"/>
      <c r="D454" s="3"/>
      <c r="E454" s="4"/>
      <c r="F454" s="3"/>
      <c r="G454" s="3"/>
      <c r="H454" s="3"/>
    </row>
    <row r="455" spans="1:8" ht="18.75" x14ac:dyDescent="0.3">
      <c r="A455" s="3"/>
      <c r="B455" s="3"/>
      <c r="C455" s="4" t="s">
        <v>3</v>
      </c>
      <c r="D455" s="3"/>
      <c r="E455" s="4" t="s">
        <v>6</v>
      </c>
      <c r="F455" s="3"/>
      <c r="G455" s="3"/>
      <c r="H455" s="3"/>
    </row>
  </sheetData>
  <autoFilter ref="C9:F58"/>
  <mergeCells count="64">
    <mergeCell ref="A412:H412"/>
    <mergeCell ref="C413:F413"/>
    <mergeCell ref="C414:F414"/>
    <mergeCell ref="A415:H415"/>
    <mergeCell ref="C359:F359"/>
    <mergeCell ref="A360:H360"/>
    <mergeCell ref="A408:H408"/>
    <mergeCell ref="A409:H409"/>
    <mergeCell ref="C410:F410"/>
    <mergeCell ref="C411:F411"/>
    <mergeCell ref="C358:F358"/>
    <mergeCell ref="C297:F297"/>
    <mergeCell ref="C298:F298"/>
    <mergeCell ref="A299:H299"/>
    <mergeCell ref="C300:F300"/>
    <mergeCell ref="C301:F301"/>
    <mergeCell ref="A302:H302"/>
    <mergeCell ref="A353:H353"/>
    <mergeCell ref="A354:H354"/>
    <mergeCell ref="C355:F355"/>
    <mergeCell ref="C356:F356"/>
    <mergeCell ref="A357:H357"/>
    <mergeCell ref="A296:H296"/>
    <mergeCell ref="C185:F185"/>
    <mergeCell ref="A186:H186"/>
    <mergeCell ref="A242:H242"/>
    <mergeCell ref="A243:H243"/>
    <mergeCell ref="C244:F244"/>
    <mergeCell ref="C245:F245"/>
    <mergeCell ref="A246:H246"/>
    <mergeCell ref="C247:F247"/>
    <mergeCell ref="C248:F248"/>
    <mergeCell ref="A249:H249"/>
    <mergeCell ref="A295:H295"/>
    <mergeCell ref="C184:F184"/>
    <mergeCell ref="C146:F146"/>
    <mergeCell ref="C147:F147"/>
    <mergeCell ref="A148:H148"/>
    <mergeCell ref="C149:F149"/>
    <mergeCell ref="C150:F150"/>
    <mergeCell ref="A151:H151"/>
    <mergeCell ref="A179:H179"/>
    <mergeCell ref="A180:H180"/>
    <mergeCell ref="C181:F181"/>
    <mergeCell ref="C182:F182"/>
    <mergeCell ref="A183:H183"/>
    <mergeCell ref="A145:H145"/>
    <mergeCell ref="A71:H71"/>
    <mergeCell ref="A72:H72"/>
    <mergeCell ref="C73:F73"/>
    <mergeCell ref="C74:F74"/>
    <mergeCell ref="A75:H75"/>
    <mergeCell ref="C76:F76"/>
    <mergeCell ref="C77:F77"/>
    <mergeCell ref="A78:H78"/>
    <mergeCell ref="A144:H144"/>
    <mergeCell ref="C7:F7"/>
    <mergeCell ref="A5:H5"/>
    <mergeCell ref="A8:H8"/>
    <mergeCell ref="A2:H2"/>
    <mergeCell ref="A1:H1"/>
    <mergeCell ref="C3:F3"/>
    <mergeCell ref="C4:F4"/>
    <mergeCell ref="C6:F6"/>
  </mergeCells>
  <pageMargins left="1.02" right="0.19685039370078741" top="0.64" bottom="0.19685039370078741" header="0.51181102362204722" footer="0.51181102362204722"/>
  <pageSetup paperSize="9" scale="58" orientation="portrait" verticalDpi="200" r:id="rId1"/>
  <headerFooter alignWithMargins="0"/>
  <rowBreaks count="7" manualBreakCount="7">
    <brk id="70" max="6" man="1"/>
    <brk id="143" max="6" man="1"/>
    <brk id="178" max="6" man="1"/>
    <brk id="241" max="6" man="1"/>
    <brk id="294" max="6" man="1"/>
    <brk id="352" max="6" man="1"/>
    <brk id="4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10</vt:i4>
      </vt:variant>
    </vt:vector>
  </HeadingPairs>
  <TitlesOfParts>
    <vt:vector size="25" baseType="lpstr">
      <vt:lpstr>02-03 итог 16 бег</vt:lpstr>
      <vt:lpstr>эстафета юн</vt:lpstr>
      <vt:lpstr>эстафета дев</vt:lpstr>
      <vt:lpstr>смеш эст</vt:lpstr>
      <vt:lpstr>02-03 итог 16 мяч</vt:lpstr>
      <vt:lpstr>Смеш эст 02-03</vt:lpstr>
      <vt:lpstr>Эстафета юн 02-03</vt:lpstr>
      <vt:lpstr>Эстафета дев 02-03</vt:lpstr>
      <vt:lpstr>общекомандное</vt:lpstr>
      <vt:lpstr>бегунки мяч</vt:lpstr>
      <vt:lpstr>жереб</vt:lpstr>
      <vt:lpstr>бегунки бег черн</vt:lpstr>
      <vt:lpstr>бегунки эстафеты </vt:lpstr>
      <vt:lpstr>жереб (2)</vt:lpstr>
      <vt:lpstr>Томск </vt:lpstr>
      <vt:lpstr>'02-03 итог 16 бег'!Область_печати</vt:lpstr>
      <vt:lpstr>'02-03 итог 16 мяч'!Область_печати</vt:lpstr>
      <vt:lpstr>общекомандное!Область_печати</vt:lpstr>
      <vt:lpstr>'смеш эст'!Область_печати</vt:lpstr>
      <vt:lpstr>'Смеш эст 02-03'!Область_печати</vt:lpstr>
      <vt:lpstr>'Томск '!Область_печати</vt:lpstr>
      <vt:lpstr>'эстафета дев'!Область_печати</vt:lpstr>
      <vt:lpstr>'Эстафета дев 02-03'!Область_печати</vt:lpstr>
      <vt:lpstr>'эстафета юн'!Область_печати</vt:lpstr>
      <vt:lpstr>'Эстафета юн 02-03'!Область_печати</vt:lpstr>
    </vt:vector>
  </TitlesOfParts>
  <Company>СЮТур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Чечушкова Наталья Евгеньевна</cp:lastModifiedBy>
  <cp:lastPrinted>2018-10-01T05:50:18Z</cp:lastPrinted>
  <dcterms:created xsi:type="dcterms:W3CDTF">2009-09-28T07:26:29Z</dcterms:created>
  <dcterms:modified xsi:type="dcterms:W3CDTF">2019-04-02T05:22:59Z</dcterms:modified>
</cp:coreProperties>
</file>